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</sheets>
  <calcPr calcId="144525"/>
</workbook>
</file>

<file path=xl/sharedStrings.xml><?xml version="1.0" encoding="utf-8"?>
<sst xmlns="http://schemas.openxmlformats.org/spreadsheetml/2006/main" count="840" uniqueCount="358">
  <si>
    <t>2024年部门预算</t>
  </si>
  <si>
    <t xml:space="preserve">
表1</t>
  </si>
  <si>
    <t xml:space="preserve"> </t>
  </si>
  <si>
    <t>部门收支总表</t>
  </si>
  <si>
    <t>部门：巴中市巴州区平梁镇人民政府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</si>
  <si>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</si>
  <si>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</si>
  <si>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</si>
  <si>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</si>
  <si>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</si>
  <si>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</si>
  <si>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</si>
  <si>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</si>
  <si>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</si>
  <si>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</si>
  <si>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</si>
  <si>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</si>
  <si>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</si>
  <si>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</si>
  <si>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</si>
  <si>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</si>
  <si>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</si>
  <si>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</si>
  <si>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</si>
  <si>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</si>
  <si>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</si>
  <si>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</si>
  <si>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</si>
  <si>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</si>
  <si>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</si>
  <si>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</si>
  <si>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</si>
  <si>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</si>
  <si>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</si>
  <si>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</si>
  <si>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</si>
  <si>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</si>
  <si>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</si>
  <si>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</si>
  <si>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</si>
  <si>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</si>
  <si>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</si>
  <si>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</si>
  <si>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</si>
  <si>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</si>
  <si>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</si>
  <si>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</si>
  <si>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</si>
  <si>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</si>
  <si>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</si>
  <si>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</si>
  <si>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</si>
  <si>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</si>
  <si>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</si>
  <si>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</si>
  <si>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</si>
  <si>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</si>
  <si>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</si>
  <si>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</si>
  <si>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</si>
  <si>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</si>
  <si>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</si>
  <si>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</si>
  <si>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</si>
  <si>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</si>
  <si>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</si>
  <si>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303001</t>
  </si>
  <si>
    <t>巴中市巴州区平梁镇人民政府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</si>
  <si>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</si>
  <si>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</si>
  <si>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</si>
  <si>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</si>
  <si>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</si>
  <si>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</si>
  <si>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</si>
  <si>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</si>
  <si>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巴中市巴州区平梁镇人民政府</t>
    </r>
  </si>
  <si>
    <t>201</t>
  </si>
  <si>
    <t>01</t>
  </si>
  <si>
    <r>
      <rPr>
        <sz val="11"/>
        <color rgb="FF000000"/>
        <rFont val="Dialog.plain"/>
        <charset val="134"/>
      </rPr>
      <t> 行政运行</t>
    </r>
  </si>
  <si>
    <t>03</t>
  </si>
  <si>
    <t>02</t>
  </si>
  <si>
    <r>
      <rPr>
        <sz val="11"/>
        <color rgb="FF000000"/>
        <rFont val="Dialog.plain"/>
        <charset val="134"/>
      </rPr>
      <t> 一般行政管理事务</t>
    </r>
  </si>
  <si>
    <t>11</t>
  </si>
  <si>
    <t>31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</si>
  <si>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</si>
  <si>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</si>
  <si>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</si>
  <si>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</si>
  <si>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r>
      <rPr>
        <sz val="11"/>
        <color rgb="FF000000"/>
        <rFont val="Dialog.plain"/>
        <charset val="134"/>
      </rPr>
      <t> 行政单位医疗</t>
    </r>
  </si>
  <si>
    <t>212</t>
  </si>
  <si>
    <t>99</t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</si>
  <si>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</si>
  <si>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城乡社区环境卫生</t>
    </r>
  </si>
  <si>
    <t>213</t>
  </si>
  <si>
    <t>07</t>
  </si>
  <si>
    <r>
      <rPr>
        <sz val="11"/>
        <color rgb="FF000000"/>
        <rFont val="Dialog.plain"/>
        <charset val="134"/>
      </rPr>
      <t> 对村民委员会和村党支部的补助</t>
    </r>
  </si>
  <si>
    <r>
      <rPr>
        <sz val="11"/>
        <color rgb="FF000000"/>
        <rFont val="Dialog.plain"/>
        <charset val="134"/>
      </rPr>
      <t> 农村综合改革示范试点补助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</si>
  <si>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</si>
  <si>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</si>
  <si>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</si>
  <si>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</si>
  <si>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</si>
  <si>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</si>
  <si>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</si>
  <si>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</si>
  <si>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</si>
  <si>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</si>
  <si>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</si>
  <si>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</si>
  <si>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</si>
  <si>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</si>
  <si>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</si>
  <si>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</si>
  <si>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</si>
  <si>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</si>
  <si>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</si>
  <si>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</si>
  <si>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</si>
  <si>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</si>
  <si>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</si>
  <si>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</si>
  <si>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</si>
  <si>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</si>
  <si>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</si>
  <si>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</si>
  <si>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</si>
  <si>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</si>
  <si>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</si>
  <si>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</si>
  <si>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</si>
  <si>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</si>
  <si>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</si>
  <si>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</si>
  <si>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</si>
  <si>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</si>
  <si>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</si>
  <si>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</si>
  <si>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</si>
  <si>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</si>
  <si>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</si>
  <si>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</si>
  <si>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</si>
  <si>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</si>
  <si>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</si>
  <si>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</si>
  <si>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</si>
  <si>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</si>
  <si>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</si>
  <si>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</si>
  <si>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</si>
  <si>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巴中市巴州区平梁镇人民政府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</si>
  <si>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</si>
  <si>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</si>
  <si>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</si>
  <si>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</si>
  <si>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</si>
  <si>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</si>
  <si>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</si>
  <si>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</si>
  <si>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</si>
  <si>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</si>
  <si>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</si>
  <si>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</si>
  <si>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</si>
  <si>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</si>
  <si>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</si>
  <si>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</si>
  <si>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</si>
  <si>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</si>
  <si>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</si>
  <si>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</si>
  <si>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</si>
  <si>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</si>
  <si>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</si>
  <si>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</si>
  <si>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</si>
  <si>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</si>
  <si>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</si>
  <si>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</si>
  <si>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</si>
  <si>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</si>
  <si>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</si>
  <si>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</si>
  <si>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</si>
  <si>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</si>
  <si>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</si>
  <si>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</si>
  <si>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</si>
  <si>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</si>
  <si>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</si>
  <si>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</si>
  <si>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</si>
  <si>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</si>
  <si>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</si>
  <si>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</si>
  <si>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</si>
  <si>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</si>
  <si>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</si>
  <si>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</si>
  <si>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</si>
  <si>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</si>
  <si>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</si>
  <si>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</si>
  <si>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</si>
  <si>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</si>
  <si>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</si>
  <si>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</si>
  <si>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</si>
  <si>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</si>
  <si>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</si>
  <si>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</si>
  <si>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</si>
  <si>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</si>
  <si>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</si>
  <si>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</si>
  <si>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</si>
  <si>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</si>
  <si>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</si>
  <si>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</si>
  <si>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</si>
  <si>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</si>
  <si>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</si>
  <si>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</si>
  <si>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</si>
  <si>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</si>
  <si>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</si>
  <si>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</si>
  <si>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</si>
  <si>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</si>
  <si>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</si>
  <si>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</si>
  <si>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</si>
  <si>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</si>
  <si>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</si>
  <si>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</si>
  <si>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</si>
  <si>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</si>
  <si>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</si>
  <si>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</si>
  <si>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</si>
  <si>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</si>
  <si>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</si>
  <si>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</si>
  <si>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</si>
  <si>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</si>
  <si>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</si>
  <si>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</si>
  <si>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</si>
  <si>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</si>
  <si>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</si>
  <si>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</si>
  <si>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</si>
  <si>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</si>
  <si>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</si>
  <si>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r>
      <rPr>
        <sz val="11"/>
        <color rgb="FF000000"/>
        <rFont val="Dialog.plain"/>
        <charset val="134"/>
      </rPr>
      <t>399</t>
    </r>
  </si>
  <si>
    <t>39908</t>
  </si>
  <si>
    <r>
      <rPr>
        <sz val="11"/>
        <color rgb="FF000000"/>
        <rFont val="Dialog.plain"/>
        <charset val="134"/>
      </rPr>
      <t>  对民间非营利组织和群众性自治组织补贴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</si>
  <si>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</si>
  <si>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</si>
  <si>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</si>
  <si>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乡镇基本财力保障02</t>
    </r>
  </si>
  <si>
    <r>
      <rPr>
        <sz val="11"/>
        <color rgb="FF000000"/>
        <rFont val="Dialog.plain"/>
        <charset val="134"/>
      </rPr>
      <t>  垃圾转运和环境综合整治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</si>
  <si>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</si>
  <si>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</si>
  <si>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</si>
  <si>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</si>
  <si>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</si>
  <si>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</si>
  <si>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</si>
  <si>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</si>
  <si>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</si>
  <si>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</si>
  <si>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</si>
  <si>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</si>
  <si>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</si>
  <si>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</si>
  <si>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</si>
  <si>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</si>
  <si>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</si>
  <si>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8"/>
        <rFont val="宋体"/>
        <charset val="134"/>
      </rPr>
      <t>项目支出绩效预算目标表</t>
    </r>
  </si>
  <si>
    <r>
      <rPr>
        <b/>
        <sz val="12"/>
        <rFont val="宋体"/>
        <charset val="134"/>
      </rPr>
      <t>表</t>
    </r>
    <r>
      <rPr>
        <b/>
        <sz val="12"/>
        <rFont val="Times New Roman"/>
        <charset val="0"/>
      </rPr>
      <t>6</t>
    </r>
  </si>
  <si>
    <t>单位：巴州区平梁镇人民政府</t>
  </si>
  <si>
    <r>
      <rPr>
        <b/>
        <sz val="12"/>
        <rFont val="宋体"/>
        <charset val="134"/>
      </rPr>
      <t>单位：元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</si>
  <si>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</si>
  <si>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</si>
  <si>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</si>
  <si>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</si>
  <si>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</si>
  <si>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</si>
  <si>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</si>
  <si>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</si>
  <si>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</si>
  <si>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t>乡镇基本财力保障</t>
  </si>
  <si>
    <t>为贯彻落实省委、省政府统筹城乡发展战略精神，促进我省城乡经济社会协调发展，加快推进城乡基本公共服务均等化，经省政府同意，从2015年起在全省全面建立乡镇基本财力保障机制。</t>
  </si>
  <si>
    <t>用于应急救助、环保治理、乡镇基础设施维护、道路设施维护等，确保平梁镇街道、农贸市场环境卫生的干净整洁，运转有序，社会安定和谐。</t>
  </si>
  <si>
    <t>产出指标</t>
  </si>
  <si>
    <t>数量指标</t>
  </si>
  <si>
    <t>质量指标</t>
  </si>
  <si>
    <t>场镇街道环境维护</t>
  </si>
  <si>
    <t>优良中低差</t>
  </si>
  <si>
    <t>时效指标</t>
  </si>
  <si>
    <t>成本指标</t>
  </si>
  <si>
    <t>效益指标</t>
  </si>
  <si>
    <t>经济效益指标</t>
  </si>
  <si>
    <t>社会效益指标</t>
  </si>
  <si>
    <t>社会稳定有序</t>
  </si>
  <si>
    <t>生态效益指标</t>
  </si>
  <si>
    <t>环境卫生治理见成效</t>
  </si>
  <si>
    <t>可持续影响指标</t>
  </si>
  <si>
    <t>满意度指标</t>
  </si>
  <si>
    <t>服务对象满意度指标</t>
  </si>
  <si>
    <t>群众满意度</t>
  </si>
  <si>
    <r>
      <rPr>
        <b/>
        <sz val="18"/>
        <color rgb="FF000000"/>
        <rFont val="Times New Roman"/>
        <charset val="0"/>
      </rPr>
      <t>2024</t>
    </r>
    <r>
      <rPr>
        <b/>
        <sz val="18"/>
        <color rgb="FF000000"/>
        <rFont val="等线"/>
        <charset val="0"/>
      </rPr>
      <t>年部门（单位）整体支出绩效目标申报表</t>
    </r>
  </si>
  <si>
    <t>表7</t>
  </si>
  <si>
    <t>单位：万元</t>
  </si>
  <si>
    <t>年度
主要
任务</t>
  </si>
  <si>
    <t>任务名称</t>
  </si>
  <si>
    <t>主要内容</t>
  </si>
  <si>
    <t>预算金额（万元）</t>
  </si>
  <si>
    <r>
      <rPr>
        <b/>
        <sz val="12"/>
        <rFont val="宋体"/>
        <charset val="134"/>
      </rPr>
      <t>总额</t>
    </r>
  </si>
  <si>
    <r>
      <rPr>
        <b/>
        <sz val="12"/>
        <rFont val="宋体"/>
        <charset val="134"/>
      </rPr>
      <t>财政拨款</t>
    </r>
  </si>
  <si>
    <t>其他资金</t>
  </si>
  <si>
    <t>履行政府职能工作</t>
  </si>
  <si>
    <t>贯彻执行党的路线、方针、政策和国家的各项法律、法规及地区性、群众性、公益性、社会性工作</t>
  </si>
  <si>
    <t>村级基层组织建设</t>
  </si>
  <si>
    <t>村级管理和建设</t>
  </si>
  <si>
    <t>街道及道路建设</t>
  </si>
  <si>
    <t>街道建设和道路建设</t>
  </si>
  <si>
    <t>人大工作</t>
  </si>
  <si>
    <t>监督本区域内保证宪法、法律、行政法规的遵守和执行全面工作</t>
  </si>
  <si>
    <t>党政办工作</t>
  </si>
  <si>
    <t>精神文明建设提高市民素质为目的的活动，树立文明新风</t>
  </si>
  <si>
    <t>金额合计</t>
  </si>
  <si>
    <t>年度总体目标</t>
  </si>
  <si>
    <t>着力推进脱贫攻坚，做好民生保障，抓好文明城市创建工作，加强生态环境保护，推进河(湖)长落实，注重安全信访，抓实基层党建，夯实党风廉政。创新思路、更新举措、多出特色，力求各项工作走在巴州区前列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</si>
  <si>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</si>
  <si>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</si>
  <si>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</si>
  <si>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</si>
  <si>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</si>
  <si>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</si>
  <si>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</si>
  <si>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t>≦10</t>
  </si>
  <si>
    <t>老旧小区改造涉及户数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</si>
  <si>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150</t>
    </r>
  </si>
  <si>
    <t>预算编制质量=（执行数-预算数）/预算数</t>
  </si>
  <si>
    <t>≦5</t>
  </si>
  <si>
    <t xml:space="preserve">优良中低差
</t>
  </si>
  <si>
    <t>经济效益
指标</t>
  </si>
  <si>
    <t>运转保障率</t>
  </si>
  <si>
    <t>=100%</t>
  </si>
  <si>
    <t>“三公经费控制率”=（实际支出数/预算安排数）×100%</t>
  </si>
  <si>
    <t>≦100%</t>
  </si>
  <si>
    <t>社会效益
指标</t>
  </si>
  <si>
    <t>生态效益
指标</t>
  </si>
  <si>
    <t>可持续影响
指标</t>
  </si>
  <si>
    <t>满意度
指标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</si>
</sst>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177" formatCode="0.0000_ "/>
  </numFmts>
  <fonts count="62">
    <font>
      <sz val="11"/>
      <color indexed="8"/>
      <name val="宋体"/>
      <charset val="1"/>
      <scheme val="minor"/>
    </font>
    <font>
      <b/>
      <sz val="18"/>
      <color rgb="FF000000"/>
      <name val="Times New Roman"/>
      <charset val="0"/>
    </font>
    <font>
      <b/>
      <sz val="18"/>
      <color theme="1"/>
      <name val="宋体"/>
      <charset val="134"/>
      <scheme val="minor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color rgb="FF000000"/>
      <name val="宋体"/>
      <charset val="134"/>
    </font>
    <font>
      <sz val="10"/>
      <name val="Default"/>
      <charset val="0"/>
    </font>
    <font>
      <sz val="12"/>
      <name val="Times New Roman"/>
      <charset val="134"/>
    </font>
    <font>
      <sz val="12"/>
      <name val="Times New Roman"/>
      <charset val="0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name val="SimSun"/>
      <charset val="134"/>
    </font>
    <font>
      <b/>
      <sz val="18"/>
      <name val="Times New Roman"/>
      <charset val="0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2"/>
      <name val="宋体"/>
      <charset val="0"/>
    </font>
    <font>
      <sz val="12"/>
      <name val="Arial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rgb="FF000000"/>
      <name val="等线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8" fillId="16" borderId="24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21" borderId="27" applyNumberFormat="0" applyFont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6" fillId="14" borderId="30" applyNumberFormat="0" applyAlignment="0" applyProtection="0">
      <alignment vertical="center"/>
    </xf>
    <xf numFmtId="0" fontId="43" fillId="14" borderId="24" applyNumberFormat="0" applyAlignment="0" applyProtection="0">
      <alignment vertical="center"/>
    </xf>
    <xf numFmtId="0" fontId="55" fillId="29" borderId="29" applyNumberFormat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/>
    <xf numFmtId="0" fontId="37" fillId="0" borderId="0">
      <alignment vertical="center"/>
    </xf>
  </cellStyleXfs>
  <cellXfs count="133">
    <xf numFmtId="0" fontId="0" fillId="0" borderId="0" xfId="0" applyFont="1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177" fontId="2" fillId="0" borderId="0" xfId="50" applyNumberFormat="1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0" fontId="4" fillId="0" borderId="0" xfId="50" applyFont="1" applyAlignment="1">
      <alignment horizontal="center" vertical="center" wrapText="1"/>
    </xf>
    <xf numFmtId="177" fontId="5" fillId="0" borderId="0" xfId="50" applyNumberFormat="1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49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top" wrapText="1"/>
    </xf>
    <xf numFmtId="43" fontId="10" fillId="0" borderId="1" xfId="49" applyNumberFormat="1" applyFont="1" applyBorder="1" applyAlignment="1">
      <alignment vertical="center" wrapText="1"/>
    </xf>
    <xf numFmtId="43" fontId="11" fillId="2" borderId="2" xfId="0" applyNumberFormat="1" applyFont="1" applyFill="1" applyBorder="1" applyAlignment="1">
      <alignment vertical="center" wrapText="1"/>
    </xf>
    <xf numFmtId="0" fontId="12" fillId="0" borderId="1" xfId="49" applyFont="1" applyBorder="1" applyAlignment="1">
      <alignment vertical="center" wrapText="1"/>
    </xf>
    <xf numFmtId="43" fontId="7" fillId="0" borderId="1" xfId="49" applyNumberFormat="1" applyFont="1" applyBorder="1" applyAlignment="1">
      <alignment vertical="center" wrapText="1"/>
    </xf>
    <xf numFmtId="4" fontId="13" fillId="0" borderId="3" xfId="0" applyNumberFormat="1" applyFont="1" applyFill="1" applyBorder="1" applyAlignment="1">
      <alignment horizontal="right" vertical="center"/>
    </xf>
    <xf numFmtId="0" fontId="6" fillId="0" borderId="1" xfId="49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 wrapText="1"/>
    </xf>
    <xf numFmtId="0" fontId="12" fillId="0" borderId="5" xfId="49" applyFont="1" applyBorder="1" applyAlignment="1">
      <alignment horizontal="left" vertical="center" wrapText="1"/>
    </xf>
    <xf numFmtId="0" fontId="12" fillId="0" borderId="6" xfId="49" applyFont="1" applyBorder="1" applyAlignment="1">
      <alignment horizontal="left" vertical="center" wrapText="1"/>
    </xf>
    <xf numFmtId="177" fontId="12" fillId="0" borderId="6" xfId="49" applyNumberFormat="1" applyFont="1" applyBorder="1" applyAlignment="1">
      <alignment horizontal="left" vertical="center" wrapText="1"/>
    </xf>
    <xf numFmtId="0" fontId="12" fillId="0" borderId="7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77" fontId="6" fillId="0" borderId="6" xfId="49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77" fontId="12" fillId="0" borderId="1" xfId="49" applyNumberFormat="1" applyFont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177" fontId="15" fillId="0" borderId="1" xfId="49" applyNumberFormat="1" applyFont="1" applyBorder="1" applyAlignment="1">
      <alignment horizontal="right" vertical="center" wrapText="1"/>
    </xf>
    <xf numFmtId="0" fontId="12" fillId="0" borderId="1" xfId="49" applyFont="1" applyBorder="1" applyAlignment="1">
      <alignment horizontal="right" vertical="center" wrapText="1"/>
    </xf>
    <xf numFmtId="0" fontId="6" fillId="0" borderId="12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177" fontId="12" fillId="0" borderId="1" xfId="49" applyNumberFormat="1" applyFont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6" fillId="2" borderId="0" xfId="49" applyFont="1" applyFill="1" applyAlignment="1">
      <alignment horizontal="center" vertical="center" wrapText="1"/>
    </xf>
    <xf numFmtId="0" fontId="16" fillId="2" borderId="0" xfId="49" applyFont="1" applyFill="1" applyAlignment="1">
      <alignment horizontal="left" vertical="center" wrapText="1"/>
    </xf>
    <xf numFmtId="0" fontId="16" fillId="2" borderId="0" xfId="49" applyFont="1" applyFill="1" applyAlignment="1">
      <alignment horizontal="right" vertical="center" wrapText="1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2" borderId="0" xfId="49" applyFont="1" applyFill="1" applyAlignment="1">
      <alignment horizontal="left" vertical="center" wrapText="1"/>
    </xf>
    <xf numFmtId="0" fontId="18" fillId="2" borderId="0" xfId="49" applyFont="1" applyFill="1" applyAlignment="1">
      <alignment horizontal="right" vertical="center" wrapText="1"/>
    </xf>
    <xf numFmtId="0" fontId="18" fillId="2" borderId="0" xfId="49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right" vertical="center"/>
    </xf>
    <xf numFmtId="0" fontId="19" fillId="2" borderId="0" xfId="49" applyFont="1" applyFill="1" applyAlignment="1">
      <alignment horizontal="left" vertical="top" wrapText="1"/>
    </xf>
    <xf numFmtId="0" fontId="17" fillId="0" borderId="0" xfId="0" applyFont="1" applyFill="1" applyAlignment="1">
      <alignment horizontal="right" vertical="center"/>
    </xf>
    <xf numFmtId="0" fontId="17" fillId="2" borderId="1" xfId="49" applyFont="1" applyFill="1" applyBorder="1" applyAlignment="1">
      <alignment horizontal="center" vertical="center" wrapText="1"/>
    </xf>
    <xf numFmtId="0" fontId="20" fillId="2" borderId="1" xfId="49" applyFont="1" applyFill="1" applyBorder="1" applyAlignment="1">
      <alignment horizontal="center" vertical="center" wrapText="1"/>
    </xf>
    <xf numFmtId="0" fontId="19" fillId="2" borderId="1" xfId="49" applyFont="1" applyFill="1" applyBorder="1" applyAlignment="1">
      <alignment horizontal="left" vertical="center" wrapText="1"/>
    </xf>
    <xf numFmtId="3" fontId="11" fillId="2" borderId="1" xfId="49" applyNumberFormat="1" applyFont="1" applyFill="1" applyBorder="1" applyAlignment="1">
      <alignment horizontal="right" vertical="center" wrapText="1"/>
    </xf>
    <xf numFmtId="0" fontId="21" fillId="2" borderId="1" xfId="49" applyFont="1" applyFill="1" applyBorder="1" applyAlignment="1">
      <alignment horizontal="left" vertical="center" wrapText="1"/>
    </xf>
    <xf numFmtId="0" fontId="12" fillId="2" borderId="1" xfId="49" applyFont="1" applyFill="1" applyBorder="1" applyAlignment="1">
      <alignment horizontal="left" vertical="center" wrapText="1"/>
    </xf>
    <xf numFmtId="3" fontId="22" fillId="0" borderId="1" xfId="49" applyNumberFormat="1" applyFont="1" applyFill="1" applyBorder="1" applyAlignment="1">
      <alignment horizontal="right" vertical="center" wrapText="1"/>
    </xf>
    <xf numFmtId="0" fontId="21" fillId="2" borderId="1" xfId="49" applyFont="1" applyFill="1" applyBorder="1" applyAlignment="1">
      <alignment horizontal="center" vertical="center" wrapText="1"/>
    </xf>
    <xf numFmtId="0" fontId="23" fillId="2" borderId="1" xfId="49" applyFont="1" applyFill="1" applyBorder="1" applyAlignment="1">
      <alignment horizontal="left" vertical="center" wrapText="1"/>
    </xf>
    <xf numFmtId="0" fontId="11" fillId="2" borderId="1" xfId="49" applyFont="1" applyFill="1" applyBorder="1" applyAlignment="1">
      <alignment horizontal="left" vertical="center" wrapText="1"/>
    </xf>
    <xf numFmtId="3" fontId="11" fillId="0" borderId="1" xfId="49" applyNumberFormat="1" applyFont="1" applyFill="1" applyBorder="1" applyAlignment="1">
      <alignment horizontal="right" vertical="center" wrapText="1"/>
    </xf>
    <xf numFmtId="0" fontId="11" fillId="2" borderId="1" xfId="49" applyFont="1" applyFill="1" applyBorder="1" applyAlignment="1">
      <alignment horizontal="center" vertical="center" wrapText="1"/>
    </xf>
    <xf numFmtId="9" fontId="12" fillId="2" borderId="1" xfId="49" applyNumberFormat="1" applyFont="1" applyFill="1" applyBorder="1" applyAlignment="1">
      <alignment horizontal="left" vertical="center" wrapText="1"/>
    </xf>
    <xf numFmtId="9" fontId="11" fillId="2" borderId="1" xfId="49" applyNumberFormat="1" applyFont="1" applyFill="1" applyBorder="1" applyAlignment="1">
      <alignment horizontal="left" vertical="center" wrapText="1"/>
    </xf>
    <xf numFmtId="0" fontId="24" fillId="0" borderId="14" xfId="0" applyFont="1" applyBorder="1">
      <alignment vertical="center"/>
    </xf>
    <xf numFmtId="0" fontId="25" fillId="0" borderId="14" xfId="0" applyFont="1" applyBorder="1">
      <alignment vertical="center"/>
    </xf>
    <xf numFmtId="0" fontId="26" fillId="0" borderId="0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horizontal="center" vertical="center"/>
    </xf>
    <xf numFmtId="0" fontId="24" fillId="0" borderId="15" xfId="0" applyFont="1" applyBorder="1">
      <alignment vertical="center"/>
    </xf>
    <xf numFmtId="0" fontId="25" fillId="0" borderId="15" xfId="0" applyFont="1" applyBorder="1" applyAlignment="1">
      <alignment horizontal="left" vertical="center"/>
    </xf>
    <xf numFmtId="0" fontId="24" fillId="0" borderId="16" xfId="0" applyFont="1" applyBorder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24" fillId="0" borderId="16" xfId="0" applyFont="1" applyBorder="1" applyAlignment="1">
      <alignment vertical="center" wrapText="1"/>
    </xf>
    <xf numFmtId="0" fontId="28" fillId="0" borderId="16" xfId="0" applyFont="1" applyBorder="1">
      <alignment vertical="center"/>
    </xf>
    <xf numFmtId="0" fontId="13" fillId="0" borderId="17" xfId="0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right" vertical="center"/>
    </xf>
    <xf numFmtId="0" fontId="25" fillId="4" borderId="17" xfId="0" applyFont="1" applyFill="1" applyBorder="1" applyAlignment="1">
      <alignment horizontal="left" vertical="center"/>
    </xf>
    <xf numFmtId="0" fontId="25" fillId="4" borderId="17" xfId="0" applyFont="1" applyFill="1" applyBorder="1" applyAlignment="1">
      <alignment horizontal="left" vertical="center" wrapText="1"/>
    </xf>
    <xf numFmtId="4" fontId="25" fillId="0" borderId="17" xfId="0" applyNumberFormat="1" applyFont="1" applyBorder="1" applyAlignment="1">
      <alignment horizontal="right" vertical="center"/>
    </xf>
    <xf numFmtId="4" fontId="25" fillId="4" borderId="17" xfId="0" applyNumberFormat="1" applyFont="1" applyFill="1" applyBorder="1" applyAlignment="1">
      <alignment horizontal="right" vertical="center"/>
    </xf>
    <xf numFmtId="0" fontId="24" fillId="0" borderId="18" xfId="0" applyFont="1" applyBorder="1">
      <alignment vertical="center"/>
    </xf>
    <xf numFmtId="0" fontId="24" fillId="0" borderId="18" xfId="0" applyFont="1" applyBorder="1" applyAlignment="1">
      <alignment vertical="center" wrapText="1"/>
    </xf>
    <xf numFmtId="0" fontId="25" fillId="0" borderId="14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20" xfId="0" applyFont="1" applyBorder="1">
      <alignment vertical="center"/>
    </xf>
    <xf numFmtId="0" fontId="24" fillId="0" borderId="2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vertical="center" wrapText="1"/>
    </xf>
    <xf numFmtId="0" fontId="30" fillId="0" borderId="14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/>
    </xf>
    <xf numFmtId="0" fontId="13" fillId="3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righ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 wrapText="1"/>
    </xf>
    <xf numFmtId="4" fontId="25" fillId="0" borderId="3" xfId="0" applyNumberFormat="1" applyFont="1" applyBorder="1" applyAlignment="1">
      <alignment horizontal="right" vertical="center"/>
    </xf>
    <xf numFmtId="0" fontId="29" fillId="0" borderId="18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5" fillId="0" borderId="3" xfId="0" applyFont="1" applyBorder="1" applyAlignment="1">
      <alignment horizontal="center" vertical="center"/>
    </xf>
    <xf numFmtId="0" fontId="24" fillId="0" borderId="15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30" fillId="0" borderId="16" xfId="0" applyFont="1" applyBorder="1">
      <alignment vertical="center"/>
    </xf>
    <xf numFmtId="0" fontId="29" fillId="0" borderId="14" xfId="0" applyFont="1" applyBorder="1">
      <alignment vertical="center"/>
    </xf>
    <xf numFmtId="0" fontId="30" fillId="0" borderId="14" xfId="0" applyFont="1" applyBorder="1" applyAlignment="1">
      <alignment horizontal="right" vertical="center"/>
    </xf>
    <xf numFmtId="0" fontId="29" fillId="0" borderId="16" xfId="0" applyFont="1" applyBorder="1">
      <alignment vertical="center"/>
    </xf>
    <xf numFmtId="0" fontId="31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29" fillId="0" borderId="18" xfId="0" applyFont="1" applyBorder="1">
      <alignment vertical="center"/>
    </xf>
    <xf numFmtId="0" fontId="13" fillId="0" borderId="3" xfId="0" applyFont="1" applyBorder="1" applyAlignment="1">
      <alignment horizontal="center" vertical="center" wrapText="1"/>
    </xf>
    <xf numFmtId="0" fontId="32" fillId="0" borderId="16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33" fillId="0" borderId="16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2" fillId="0" borderId="18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176" fontId="27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30"/>
    </row>
    <row r="2" ht="170.9" customHeight="1" spans="1:1">
      <c r="A2" s="131" t="s">
        <v>0</v>
      </c>
    </row>
    <row r="3" ht="128.15" customHeight="1" spans="1:1">
      <c r="A3" s="132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6" sqref="E6:F27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16"/>
      <c r="B1" s="72"/>
      <c r="D1" s="117"/>
      <c r="E1" s="72" t="s">
        <v>1</v>
      </c>
      <c r="F1" s="109" t="s">
        <v>2</v>
      </c>
    </row>
    <row r="2" ht="19.9" customHeight="1" spans="1:6">
      <c r="A2" s="119"/>
      <c r="B2" s="120" t="s">
        <v>3</v>
      </c>
      <c r="C2" s="120"/>
      <c r="D2" s="120"/>
      <c r="E2" s="120"/>
      <c r="F2" s="109"/>
    </row>
    <row r="3" ht="17.05" customHeight="1" spans="1:6">
      <c r="A3" s="119"/>
      <c r="B3" s="77" t="s">
        <v>4</v>
      </c>
      <c r="D3" s="73"/>
      <c r="E3" s="121" t="s">
        <v>5</v>
      </c>
      <c r="F3" s="109"/>
    </row>
    <row r="4" ht="21.35" customHeight="1" spans="1:6">
      <c r="A4" s="119"/>
      <c r="B4" s="101" t="s">
        <v>6</v>
      </c>
      <c r="C4" s="101"/>
      <c r="D4" s="101" t="s">
        <v>7</v>
      </c>
      <c r="E4" s="101"/>
      <c r="F4" s="109"/>
    </row>
    <row r="5" ht="21.35" customHeight="1" spans="1:6">
      <c r="A5" s="119"/>
      <c r="B5" s="101" t="s">
        <v>8</v>
      </c>
      <c r="C5" s="101" t="s">
        <v>9</v>
      </c>
      <c r="D5" s="101" t="s">
        <v>8</v>
      </c>
      <c r="E5" s="101" t="s">
        <v>9</v>
      </c>
      <c r="F5" s="109"/>
    </row>
    <row r="6" ht="19.9" customHeight="1" spans="1:6">
      <c r="A6" s="78"/>
      <c r="B6" s="106" t="s">
        <v>10</v>
      </c>
      <c r="C6" s="103">
        <v>1375.77</v>
      </c>
      <c r="D6" s="106" t="s">
        <v>11</v>
      </c>
      <c r="E6" s="107">
        <v>632.29</v>
      </c>
      <c r="F6" s="94"/>
    </row>
    <row r="7" ht="19.9" customHeight="1" spans="1:6">
      <c r="A7" s="78"/>
      <c r="B7" s="106" t="s">
        <v>12</v>
      </c>
      <c r="C7" s="107"/>
      <c r="D7" s="106" t="s">
        <v>13</v>
      </c>
      <c r="E7" s="107"/>
      <c r="F7" s="94"/>
    </row>
    <row r="8" ht="19.9" customHeight="1" spans="1:6">
      <c r="A8" s="78"/>
      <c r="B8" s="106" t="s">
        <v>14</v>
      </c>
      <c r="C8" s="107"/>
      <c r="D8" s="106" t="s">
        <v>15</v>
      </c>
      <c r="E8" s="107"/>
      <c r="F8" s="94"/>
    </row>
    <row r="9" ht="19.9" customHeight="1" spans="1:6">
      <c r="A9" s="78"/>
      <c r="B9" s="106" t="s">
        <v>16</v>
      </c>
      <c r="C9" s="107"/>
      <c r="D9" s="106" t="s">
        <v>17</v>
      </c>
      <c r="E9" s="107"/>
      <c r="F9" s="94"/>
    </row>
    <row r="10" ht="19.9" customHeight="1" spans="1:6">
      <c r="A10" s="78"/>
      <c r="B10" s="106" t="s">
        <v>18</v>
      </c>
      <c r="C10" s="107"/>
      <c r="D10" s="106" t="s">
        <v>19</v>
      </c>
      <c r="E10" s="107"/>
      <c r="F10" s="94"/>
    </row>
    <row r="11" ht="19.9" customHeight="1" spans="1:6">
      <c r="A11" s="78"/>
      <c r="B11" s="106" t="s">
        <v>20</v>
      </c>
      <c r="C11" s="107"/>
      <c r="D11" s="106" t="s">
        <v>21</v>
      </c>
      <c r="E11" s="107"/>
      <c r="F11" s="94"/>
    </row>
    <row r="12" ht="19.9" customHeight="1" spans="1:6">
      <c r="A12" s="78"/>
      <c r="B12" s="106" t="s">
        <v>22</v>
      </c>
      <c r="C12" s="107"/>
      <c r="D12" s="106" t="s">
        <v>23</v>
      </c>
      <c r="E12" s="107"/>
      <c r="F12" s="94"/>
    </row>
    <row r="13" ht="19.9" customHeight="1" spans="1:6">
      <c r="A13" s="78"/>
      <c r="B13" s="106" t="s">
        <v>22</v>
      </c>
      <c r="C13" s="107"/>
      <c r="D13" s="106" t="s">
        <v>24</v>
      </c>
      <c r="E13" s="107">
        <v>56.9</v>
      </c>
      <c r="F13" s="94"/>
    </row>
    <row r="14" ht="19.9" customHeight="1" spans="1:6">
      <c r="A14" s="78"/>
      <c r="B14" s="106" t="s">
        <v>22</v>
      </c>
      <c r="C14" s="107"/>
      <c r="D14" s="106" t="s">
        <v>25</v>
      </c>
      <c r="E14" s="107"/>
      <c r="F14" s="94"/>
    </row>
    <row r="15" ht="19.9" customHeight="1" spans="1:6">
      <c r="A15" s="78"/>
      <c r="B15" s="106" t="s">
        <v>22</v>
      </c>
      <c r="C15" s="107"/>
      <c r="D15" s="106" t="s">
        <v>26</v>
      </c>
      <c r="E15" s="107">
        <v>35.03</v>
      </c>
      <c r="F15" s="94"/>
    </row>
    <row r="16" ht="19.9" customHeight="1" spans="1:6">
      <c r="A16" s="78"/>
      <c r="B16" s="106" t="s">
        <v>22</v>
      </c>
      <c r="C16" s="107"/>
      <c r="D16" s="106" t="s">
        <v>27</v>
      </c>
      <c r="E16" s="107"/>
      <c r="F16" s="94"/>
    </row>
    <row r="17" ht="19.9" customHeight="1" spans="1:6">
      <c r="A17" s="78"/>
      <c r="B17" s="106" t="s">
        <v>22</v>
      </c>
      <c r="C17" s="107"/>
      <c r="D17" s="106" t="s">
        <v>28</v>
      </c>
      <c r="E17" s="107">
        <v>141.03</v>
      </c>
      <c r="F17" s="94"/>
    </row>
    <row r="18" ht="19.9" customHeight="1" spans="1:6">
      <c r="A18" s="78"/>
      <c r="B18" s="106" t="s">
        <v>22</v>
      </c>
      <c r="C18" s="107"/>
      <c r="D18" s="106" t="s">
        <v>29</v>
      </c>
      <c r="E18" s="107">
        <v>462.24</v>
      </c>
      <c r="F18" s="94"/>
    </row>
    <row r="19" ht="19.9" customHeight="1" spans="1:6">
      <c r="A19" s="78"/>
      <c r="B19" s="106" t="s">
        <v>22</v>
      </c>
      <c r="C19" s="107"/>
      <c r="D19" s="106" t="s">
        <v>30</v>
      </c>
      <c r="E19" s="107"/>
      <c r="F19" s="94"/>
    </row>
    <row r="20" ht="19.9" customHeight="1" spans="1:6">
      <c r="A20" s="78"/>
      <c r="B20" s="106" t="s">
        <v>22</v>
      </c>
      <c r="C20" s="107"/>
      <c r="D20" s="106" t="s">
        <v>31</v>
      </c>
      <c r="E20" s="107"/>
      <c r="F20" s="94"/>
    </row>
    <row r="21" ht="19.9" customHeight="1" spans="1:6">
      <c r="A21" s="78"/>
      <c r="B21" s="106" t="s">
        <v>22</v>
      </c>
      <c r="C21" s="107"/>
      <c r="D21" s="106" t="s">
        <v>32</v>
      </c>
      <c r="E21" s="107"/>
      <c r="F21" s="94"/>
    </row>
    <row r="22" ht="19.9" customHeight="1" spans="1:6">
      <c r="A22" s="78"/>
      <c r="B22" s="106" t="s">
        <v>22</v>
      </c>
      <c r="C22" s="107"/>
      <c r="D22" s="106" t="s">
        <v>33</v>
      </c>
      <c r="E22" s="107"/>
      <c r="F22" s="94"/>
    </row>
    <row r="23" ht="19.9" customHeight="1" spans="1:6">
      <c r="A23" s="78"/>
      <c r="B23" s="106" t="s">
        <v>22</v>
      </c>
      <c r="C23" s="107"/>
      <c r="D23" s="106" t="s">
        <v>34</v>
      </c>
      <c r="E23" s="107"/>
      <c r="F23" s="94"/>
    </row>
    <row r="24" ht="19.9" customHeight="1" spans="1:6">
      <c r="A24" s="78"/>
      <c r="B24" s="106" t="s">
        <v>22</v>
      </c>
      <c r="C24" s="107"/>
      <c r="D24" s="106" t="s">
        <v>35</v>
      </c>
      <c r="E24" s="107"/>
      <c r="F24" s="94"/>
    </row>
    <row r="25" ht="19.9" customHeight="1" spans="1:6">
      <c r="A25" s="78"/>
      <c r="B25" s="106" t="s">
        <v>22</v>
      </c>
      <c r="C25" s="107"/>
      <c r="D25" s="106" t="s">
        <v>36</v>
      </c>
      <c r="E25" s="107">
        <v>48.28</v>
      </c>
      <c r="F25" s="94"/>
    </row>
    <row r="26" ht="19.9" customHeight="1" spans="1:6">
      <c r="A26" s="78"/>
      <c r="B26" s="106" t="s">
        <v>22</v>
      </c>
      <c r="C26" s="107"/>
      <c r="D26" s="106" t="s">
        <v>37</v>
      </c>
      <c r="E26" s="107"/>
      <c r="F26" s="94"/>
    </row>
    <row r="27" ht="19.9" customHeight="1" spans="1:6">
      <c r="A27" s="78"/>
      <c r="B27" s="106" t="s">
        <v>22</v>
      </c>
      <c r="C27" s="107"/>
      <c r="D27" s="106" t="s">
        <v>38</v>
      </c>
      <c r="E27" s="107"/>
      <c r="F27" s="94"/>
    </row>
    <row r="28" ht="19.9" customHeight="1" spans="1:6">
      <c r="A28" s="78"/>
      <c r="B28" s="106" t="s">
        <v>22</v>
      </c>
      <c r="C28" s="107"/>
      <c r="D28" s="106" t="s">
        <v>39</v>
      </c>
      <c r="E28" s="107"/>
      <c r="F28" s="94"/>
    </row>
    <row r="29" ht="19.9" customHeight="1" spans="1:6">
      <c r="A29" s="78"/>
      <c r="B29" s="106" t="s">
        <v>22</v>
      </c>
      <c r="C29" s="107"/>
      <c r="D29" s="106" t="s">
        <v>40</v>
      </c>
      <c r="E29" s="107"/>
      <c r="F29" s="94"/>
    </row>
    <row r="30" ht="19.9" customHeight="1" spans="1:6">
      <c r="A30" s="78"/>
      <c r="B30" s="106" t="s">
        <v>22</v>
      </c>
      <c r="C30" s="107"/>
      <c r="D30" s="106" t="s">
        <v>41</v>
      </c>
      <c r="E30" s="107"/>
      <c r="F30" s="94"/>
    </row>
    <row r="31" ht="19.9" customHeight="1" spans="1:6">
      <c r="A31" s="78"/>
      <c r="B31" s="106" t="s">
        <v>22</v>
      </c>
      <c r="C31" s="107"/>
      <c r="D31" s="106" t="s">
        <v>42</v>
      </c>
      <c r="E31" s="107"/>
      <c r="F31" s="94"/>
    </row>
    <row r="32" ht="19.9" customHeight="1" spans="1:6">
      <c r="A32" s="78"/>
      <c r="B32" s="106" t="s">
        <v>22</v>
      </c>
      <c r="C32" s="107"/>
      <c r="D32" s="106" t="s">
        <v>43</v>
      </c>
      <c r="E32" s="107"/>
      <c r="F32" s="94"/>
    </row>
    <row r="33" ht="19.9" customHeight="1" spans="1:6">
      <c r="A33" s="78"/>
      <c r="B33" s="106" t="s">
        <v>22</v>
      </c>
      <c r="C33" s="107"/>
      <c r="D33" s="106" t="s">
        <v>44</v>
      </c>
      <c r="E33" s="107"/>
      <c r="F33" s="94"/>
    </row>
    <row r="34" ht="19.9" customHeight="1" spans="1:6">
      <c r="A34" s="81"/>
      <c r="B34" s="123" t="s">
        <v>45</v>
      </c>
      <c r="C34" s="103">
        <v>1375.77</v>
      </c>
      <c r="D34" s="123" t="s">
        <v>46</v>
      </c>
      <c r="E34" s="103">
        <v>1375.77</v>
      </c>
      <c r="F34" s="95"/>
    </row>
    <row r="35" ht="19.9" customHeight="1" spans="1:6">
      <c r="A35" s="124"/>
      <c r="B35" s="105" t="s">
        <v>47</v>
      </c>
      <c r="C35" s="107"/>
      <c r="D35" s="105"/>
      <c r="E35" s="107"/>
      <c r="F35" s="125"/>
    </row>
    <row r="36" ht="19.9" customHeight="1" spans="1:6">
      <c r="A36" s="126"/>
      <c r="B36" s="102" t="s">
        <v>48</v>
      </c>
      <c r="C36" s="103">
        <v>1375.77</v>
      </c>
      <c r="D36" s="102" t="s">
        <v>49</v>
      </c>
      <c r="E36" s="103">
        <v>1375.77</v>
      </c>
      <c r="F36" s="127"/>
    </row>
    <row r="37" ht="8.5" customHeight="1" spans="1:6">
      <c r="A37" s="122"/>
      <c r="B37" s="122"/>
      <c r="C37" s="128"/>
      <c r="D37" s="128"/>
      <c r="E37" s="122"/>
      <c r="F37" s="12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71"/>
      <c r="B1" s="73"/>
      <c r="C1" s="74"/>
      <c r="D1" s="74"/>
      <c r="E1" s="74"/>
      <c r="F1" s="73"/>
      <c r="G1" s="73"/>
      <c r="H1" s="73"/>
      <c r="K1" s="73"/>
      <c r="L1" s="73"/>
      <c r="M1" s="73"/>
      <c r="N1" s="90" t="s">
        <v>50</v>
      </c>
    </row>
    <row r="2" ht="19.9" customHeight="1" spans="1:14">
      <c r="A2" s="71"/>
      <c r="B2" s="75" t="s">
        <v>51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8" t="s">
        <v>2</v>
      </c>
    </row>
    <row r="3" ht="17.05" customHeight="1" spans="1:14">
      <c r="A3" s="76"/>
      <c r="B3" s="77" t="s">
        <v>4</v>
      </c>
      <c r="C3" s="76"/>
      <c r="D3" s="76"/>
      <c r="E3" s="113"/>
      <c r="F3" s="76"/>
      <c r="G3" s="113"/>
      <c r="H3" s="113"/>
      <c r="I3" s="113"/>
      <c r="J3" s="113"/>
      <c r="K3" s="113"/>
      <c r="L3" s="113"/>
      <c r="M3" s="113"/>
      <c r="N3" s="91" t="s">
        <v>5</v>
      </c>
    </row>
    <row r="4" ht="21.35" customHeight="1" spans="1:14">
      <c r="A4" s="80"/>
      <c r="B4" s="97" t="s">
        <v>8</v>
      </c>
      <c r="C4" s="97"/>
      <c r="D4" s="97" t="s">
        <v>52</v>
      </c>
      <c r="E4" s="97" t="s">
        <v>53</v>
      </c>
      <c r="F4" s="97" t="s">
        <v>54</v>
      </c>
      <c r="G4" s="97" t="s">
        <v>55</v>
      </c>
      <c r="H4" s="97" t="s">
        <v>56</v>
      </c>
      <c r="I4" s="97" t="s">
        <v>57</v>
      </c>
      <c r="J4" s="97" t="s">
        <v>58</v>
      </c>
      <c r="K4" s="97" t="s">
        <v>59</v>
      </c>
      <c r="L4" s="97" t="s">
        <v>60</v>
      </c>
      <c r="M4" s="97" t="s">
        <v>61</v>
      </c>
      <c r="N4" s="97" t="s">
        <v>62</v>
      </c>
    </row>
    <row r="5" ht="21.35" customHeight="1" spans="1:14">
      <c r="A5" s="80"/>
      <c r="B5" s="97" t="s">
        <v>63</v>
      </c>
      <c r="C5" s="97" t="s">
        <v>64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ht="19.9" customHeight="1" spans="1:14">
      <c r="A6" s="81"/>
      <c r="B6" s="82"/>
      <c r="C6" s="82" t="s">
        <v>65</v>
      </c>
      <c r="D6" s="83">
        <v>1375.77</v>
      </c>
      <c r="E6" s="83"/>
      <c r="F6" s="83">
        <v>1375.77</v>
      </c>
      <c r="G6" s="83"/>
      <c r="H6" s="83"/>
      <c r="I6" s="83"/>
      <c r="J6" s="83"/>
      <c r="K6" s="83"/>
      <c r="L6" s="83"/>
      <c r="M6" s="83"/>
      <c r="N6" s="83"/>
    </row>
    <row r="7" ht="19.9" customHeight="1" spans="1:14">
      <c r="A7" s="80"/>
      <c r="B7" s="84"/>
      <c r="C7" s="84"/>
      <c r="D7" s="83">
        <v>1375.77</v>
      </c>
      <c r="E7" s="83"/>
      <c r="F7" s="83">
        <v>1375.77</v>
      </c>
      <c r="G7" s="86"/>
      <c r="H7" s="86"/>
      <c r="I7" s="86"/>
      <c r="J7" s="86"/>
      <c r="K7" s="86"/>
      <c r="L7" s="86"/>
      <c r="M7" s="86"/>
      <c r="N7" s="86"/>
    </row>
    <row r="8" ht="19.9" customHeight="1" spans="1:14">
      <c r="A8" s="80"/>
      <c r="B8" s="84" t="s">
        <v>66</v>
      </c>
      <c r="C8" s="84" t="s">
        <v>67</v>
      </c>
      <c r="D8" s="83">
        <v>1375.77</v>
      </c>
      <c r="E8" s="83"/>
      <c r="F8" s="83">
        <v>1375.77</v>
      </c>
      <c r="G8" s="87"/>
      <c r="H8" s="87"/>
      <c r="I8" s="87"/>
      <c r="J8" s="87"/>
      <c r="K8" s="87"/>
      <c r="L8" s="87"/>
      <c r="M8" s="87"/>
      <c r="N8" s="87"/>
    </row>
    <row r="9" ht="8.5" customHeight="1" spans="1:14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  <c r="N9" s="9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1"/>
      <c r="B1" s="72"/>
      <c r="C1" s="72"/>
      <c r="D1" s="72"/>
      <c r="E1" s="73"/>
      <c r="F1" s="73"/>
      <c r="G1" s="74"/>
      <c r="H1" s="74"/>
      <c r="I1" s="90" t="s">
        <v>68</v>
      </c>
      <c r="J1" s="78"/>
    </row>
    <row r="2" ht="19.9" customHeight="1" spans="1:10">
      <c r="A2" s="71"/>
      <c r="B2" s="75" t="s">
        <v>69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77"/>
      <c r="E3" s="77"/>
      <c r="F3" s="77"/>
      <c r="G3" s="76"/>
      <c r="H3" s="76"/>
      <c r="I3" s="91" t="s">
        <v>5</v>
      </c>
      <c r="J3" s="92"/>
    </row>
    <row r="4" ht="21.35" customHeight="1" spans="1:10">
      <c r="A4" s="78"/>
      <c r="B4" s="79" t="s">
        <v>8</v>
      </c>
      <c r="C4" s="79"/>
      <c r="D4" s="79"/>
      <c r="E4" s="79"/>
      <c r="F4" s="79"/>
      <c r="G4" s="79" t="s">
        <v>52</v>
      </c>
      <c r="H4" s="79" t="s">
        <v>70</v>
      </c>
      <c r="I4" s="79" t="s">
        <v>71</v>
      </c>
      <c r="J4" s="93"/>
    </row>
    <row r="5" ht="21.35" customHeight="1" spans="1:10">
      <c r="A5" s="80"/>
      <c r="B5" s="79" t="s">
        <v>72</v>
      </c>
      <c r="C5" s="79"/>
      <c r="D5" s="79"/>
      <c r="E5" s="79" t="s">
        <v>63</v>
      </c>
      <c r="F5" s="79" t="s">
        <v>64</v>
      </c>
      <c r="G5" s="79"/>
      <c r="H5" s="79"/>
      <c r="I5" s="79"/>
      <c r="J5" s="93"/>
    </row>
    <row r="6" ht="21.35" customHeight="1" spans="1:10">
      <c r="A6" s="80"/>
      <c r="B6" s="79" t="s">
        <v>73</v>
      </c>
      <c r="C6" s="79" t="s">
        <v>74</v>
      </c>
      <c r="D6" s="79" t="s">
        <v>75</v>
      </c>
      <c r="E6" s="79"/>
      <c r="F6" s="79"/>
      <c r="G6" s="79"/>
      <c r="H6" s="79"/>
      <c r="I6" s="79"/>
      <c r="J6" s="94"/>
    </row>
    <row r="7" ht="19.9" customHeight="1" spans="1:10">
      <c r="A7" s="81"/>
      <c r="B7" s="82"/>
      <c r="C7" s="82"/>
      <c r="D7" s="82"/>
      <c r="E7" s="82"/>
      <c r="F7" s="82" t="s">
        <v>65</v>
      </c>
      <c r="G7" s="86">
        <v>1375.77</v>
      </c>
      <c r="H7" s="83">
        <v>1291.77</v>
      </c>
      <c r="I7" s="83">
        <v>84</v>
      </c>
      <c r="J7" s="95"/>
    </row>
    <row r="8" ht="19.9" customHeight="1" spans="1:10">
      <c r="A8" s="80"/>
      <c r="B8" s="84"/>
      <c r="C8" s="84"/>
      <c r="D8" s="84"/>
      <c r="E8" s="84"/>
      <c r="F8" s="85" t="s">
        <v>22</v>
      </c>
      <c r="G8" s="86">
        <v>1375.77</v>
      </c>
      <c r="H8" s="86">
        <v>1291.77</v>
      </c>
      <c r="I8" s="86">
        <v>84</v>
      </c>
      <c r="J8" s="93"/>
    </row>
    <row r="9" ht="19.9" customHeight="1" spans="1:10">
      <c r="A9" s="80"/>
      <c r="B9" s="84"/>
      <c r="C9" s="84"/>
      <c r="D9" s="84"/>
      <c r="E9" s="84"/>
      <c r="F9" s="85" t="s">
        <v>76</v>
      </c>
      <c r="G9" s="86">
        <v>1375.77</v>
      </c>
      <c r="H9" s="86">
        <v>1291.77</v>
      </c>
      <c r="I9" s="86">
        <v>84</v>
      </c>
      <c r="J9" s="93"/>
    </row>
    <row r="10" ht="19.9" customHeight="1" spans="1:10">
      <c r="A10" s="80"/>
      <c r="B10" s="84" t="s">
        <v>77</v>
      </c>
      <c r="C10" s="84" t="s">
        <v>78</v>
      </c>
      <c r="D10" s="84" t="s">
        <v>78</v>
      </c>
      <c r="E10" s="84" t="s">
        <v>66</v>
      </c>
      <c r="F10" s="85" t="s">
        <v>79</v>
      </c>
      <c r="G10" s="86">
        <v>15.3</v>
      </c>
      <c r="H10" s="87">
        <v>15.3</v>
      </c>
      <c r="I10" s="87"/>
      <c r="J10" s="94"/>
    </row>
    <row r="11" ht="19.9" customHeight="1" spans="1:10">
      <c r="A11" s="80"/>
      <c r="B11" s="84" t="s">
        <v>77</v>
      </c>
      <c r="C11" s="84" t="s">
        <v>80</v>
      </c>
      <c r="D11" s="84" t="s">
        <v>78</v>
      </c>
      <c r="E11" s="84" t="s">
        <v>66</v>
      </c>
      <c r="F11" s="85" t="s">
        <v>79</v>
      </c>
      <c r="G11" s="86">
        <v>524.43</v>
      </c>
      <c r="H11" s="87">
        <v>524.43</v>
      </c>
      <c r="I11" s="87"/>
      <c r="J11" s="94"/>
    </row>
    <row r="12" ht="19.9" customHeight="1" spans="1:10">
      <c r="A12" s="80"/>
      <c r="B12" s="84" t="s">
        <v>77</v>
      </c>
      <c r="C12" s="84" t="s">
        <v>80</v>
      </c>
      <c r="D12" s="84" t="s">
        <v>81</v>
      </c>
      <c r="E12" s="84" t="s">
        <v>66</v>
      </c>
      <c r="F12" s="85" t="s">
        <v>82</v>
      </c>
      <c r="G12" s="86">
        <v>50</v>
      </c>
      <c r="H12" s="87">
        <v>4</v>
      </c>
      <c r="I12" s="87">
        <v>50</v>
      </c>
      <c r="J12" s="94"/>
    </row>
    <row r="13" ht="19.9" customHeight="1" spans="1:10">
      <c r="A13" s="80"/>
      <c r="B13" s="84" t="s">
        <v>77</v>
      </c>
      <c r="C13" s="84" t="s">
        <v>83</v>
      </c>
      <c r="D13" s="84" t="s">
        <v>78</v>
      </c>
      <c r="E13" s="84" t="s">
        <v>66</v>
      </c>
      <c r="F13" s="85" t="s">
        <v>79</v>
      </c>
      <c r="G13" s="86">
        <v>24.71</v>
      </c>
      <c r="H13" s="87">
        <v>24.71</v>
      </c>
      <c r="I13" s="87"/>
      <c r="J13" s="94"/>
    </row>
    <row r="14" ht="19.9" customHeight="1" spans="1:10">
      <c r="A14" s="80"/>
      <c r="B14" s="84" t="s">
        <v>77</v>
      </c>
      <c r="C14" s="84" t="s">
        <v>84</v>
      </c>
      <c r="D14" s="84" t="s">
        <v>78</v>
      </c>
      <c r="E14" s="84" t="s">
        <v>66</v>
      </c>
      <c r="F14" s="85" t="s">
        <v>79</v>
      </c>
      <c r="G14" s="86">
        <v>13.84</v>
      </c>
      <c r="H14" s="87">
        <v>13.84</v>
      </c>
      <c r="I14" s="87"/>
      <c r="J14" s="94"/>
    </row>
    <row r="15" ht="19.9" customHeight="1" spans="1:10">
      <c r="A15" s="80"/>
      <c r="B15" s="84" t="s">
        <v>85</v>
      </c>
      <c r="C15" s="84" t="s">
        <v>86</v>
      </c>
      <c r="D15" s="84" t="s">
        <v>86</v>
      </c>
      <c r="E15" s="84" t="s">
        <v>66</v>
      </c>
      <c r="F15" s="85" t="s">
        <v>87</v>
      </c>
      <c r="G15" s="86">
        <v>56.9</v>
      </c>
      <c r="H15" s="87">
        <v>56.9</v>
      </c>
      <c r="I15" s="87"/>
      <c r="J15" s="94"/>
    </row>
    <row r="16" ht="19.9" customHeight="1" spans="1:10">
      <c r="A16" s="80"/>
      <c r="B16" s="84" t="s">
        <v>88</v>
      </c>
      <c r="C16" s="84" t="s">
        <v>83</v>
      </c>
      <c r="D16" s="84" t="s">
        <v>78</v>
      </c>
      <c r="E16" s="84" t="s">
        <v>66</v>
      </c>
      <c r="F16" s="85" t="s">
        <v>89</v>
      </c>
      <c r="G16" s="86">
        <v>35.03</v>
      </c>
      <c r="H16" s="87">
        <v>35.03</v>
      </c>
      <c r="I16" s="87"/>
      <c r="J16" s="94"/>
    </row>
    <row r="17" ht="19.9" customHeight="1" spans="1:10">
      <c r="A17" s="80"/>
      <c r="B17" s="84" t="s">
        <v>90</v>
      </c>
      <c r="C17" s="84" t="s">
        <v>78</v>
      </c>
      <c r="D17" s="84" t="s">
        <v>91</v>
      </c>
      <c r="E17" s="84" t="s">
        <v>66</v>
      </c>
      <c r="F17" s="85" t="s">
        <v>92</v>
      </c>
      <c r="G17" s="86">
        <v>107.03</v>
      </c>
      <c r="H17" s="87">
        <v>107.03</v>
      </c>
      <c r="I17" s="87"/>
      <c r="J17" s="94"/>
    </row>
    <row r="18" ht="19.9" customHeight="1" spans="1:10">
      <c r="A18" s="80"/>
      <c r="B18" s="84" t="s">
        <v>90</v>
      </c>
      <c r="C18" s="84" t="s">
        <v>86</v>
      </c>
      <c r="D18" s="84" t="s">
        <v>78</v>
      </c>
      <c r="E18" s="84" t="s">
        <v>66</v>
      </c>
      <c r="F18" s="85" t="s">
        <v>93</v>
      </c>
      <c r="G18" s="86">
        <v>34</v>
      </c>
      <c r="H18" s="87"/>
      <c r="I18" s="87">
        <v>34</v>
      </c>
      <c r="J18" s="94"/>
    </row>
    <row r="19" ht="19.9" customHeight="1" spans="1:10">
      <c r="A19" s="80"/>
      <c r="B19" s="84" t="s">
        <v>94</v>
      </c>
      <c r="C19" s="84" t="s">
        <v>95</v>
      </c>
      <c r="D19" s="84" t="s">
        <v>86</v>
      </c>
      <c r="E19" s="84" t="s">
        <v>66</v>
      </c>
      <c r="F19" s="85" t="s">
        <v>96</v>
      </c>
      <c r="G19" s="86">
        <v>303.24</v>
      </c>
      <c r="H19" s="87">
        <v>303.24</v>
      </c>
      <c r="I19" s="87"/>
      <c r="J19" s="94"/>
    </row>
    <row r="20" ht="19.9" customHeight="1" spans="1:10">
      <c r="A20" s="80"/>
      <c r="B20" s="84" t="s">
        <v>94</v>
      </c>
      <c r="C20" s="84" t="s">
        <v>95</v>
      </c>
      <c r="D20" s="84" t="s">
        <v>95</v>
      </c>
      <c r="E20" s="84" t="s">
        <v>66</v>
      </c>
      <c r="F20" s="85" t="s">
        <v>97</v>
      </c>
      <c r="G20" s="86">
        <v>159</v>
      </c>
      <c r="H20" s="87">
        <v>159</v>
      </c>
      <c r="I20" s="87"/>
      <c r="J20" s="94"/>
    </row>
    <row r="21" ht="19.9" customHeight="1" spans="1:10">
      <c r="A21" s="80"/>
      <c r="B21" s="84" t="s">
        <v>98</v>
      </c>
      <c r="C21" s="84" t="s">
        <v>81</v>
      </c>
      <c r="D21" s="84" t="s">
        <v>78</v>
      </c>
      <c r="E21" s="84" t="s">
        <v>66</v>
      </c>
      <c r="F21" s="85" t="s">
        <v>99</v>
      </c>
      <c r="G21" s="86">
        <v>48.28</v>
      </c>
      <c r="H21" s="87">
        <v>48.28</v>
      </c>
      <c r="I21" s="87"/>
      <c r="J21" s="94"/>
    </row>
    <row r="22" ht="8.5" customHeight="1" spans="1:10">
      <c r="A22" s="88"/>
      <c r="B22" s="89"/>
      <c r="C22" s="89"/>
      <c r="D22" s="89"/>
      <c r="E22" s="89"/>
      <c r="F22" s="88"/>
      <c r="G22" s="88"/>
      <c r="H22" s="88"/>
      <c r="I22" s="88"/>
      <c r="J22" s="96"/>
    </row>
  </sheetData>
  <mergeCells count="11">
    <mergeCell ref="B1:D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7" sqref="E7:E34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16"/>
      <c r="B1" s="72"/>
      <c r="C1" s="117"/>
      <c r="D1" s="117"/>
      <c r="H1" s="118" t="s">
        <v>100</v>
      </c>
      <c r="I1" s="109" t="s">
        <v>2</v>
      </c>
    </row>
    <row r="2" ht="19.9" customHeight="1" spans="1:9">
      <c r="A2" s="119"/>
      <c r="B2" s="120" t="s">
        <v>101</v>
      </c>
      <c r="C2" s="120"/>
      <c r="D2" s="120"/>
      <c r="E2" s="120"/>
      <c r="F2" s="120"/>
      <c r="G2" s="120"/>
      <c r="H2" s="120"/>
      <c r="I2" s="109"/>
    </row>
    <row r="3" ht="17.05" customHeight="1" spans="1:9">
      <c r="A3" s="119"/>
      <c r="B3" s="77" t="s">
        <v>4</v>
      </c>
      <c r="C3" s="77"/>
      <c r="D3" s="73"/>
      <c r="H3" s="121" t="s">
        <v>5</v>
      </c>
      <c r="I3" s="109"/>
    </row>
    <row r="4" ht="21.35" customHeight="1" spans="1:9">
      <c r="A4" s="119"/>
      <c r="B4" s="101" t="s">
        <v>6</v>
      </c>
      <c r="C4" s="101"/>
      <c r="D4" s="101" t="s">
        <v>7</v>
      </c>
      <c r="E4" s="101"/>
      <c r="F4" s="101"/>
      <c r="G4" s="101"/>
      <c r="H4" s="101"/>
      <c r="I4" s="109"/>
    </row>
    <row r="5" ht="21.35" customHeight="1" spans="1:9">
      <c r="A5" s="119"/>
      <c r="B5" s="101" t="s">
        <v>8</v>
      </c>
      <c r="C5" s="101" t="s">
        <v>9</v>
      </c>
      <c r="D5" s="101" t="s">
        <v>8</v>
      </c>
      <c r="E5" s="101" t="s">
        <v>52</v>
      </c>
      <c r="F5" s="101" t="s">
        <v>102</v>
      </c>
      <c r="G5" s="101" t="s">
        <v>103</v>
      </c>
      <c r="H5" s="101" t="s">
        <v>104</v>
      </c>
      <c r="I5" s="109"/>
    </row>
    <row r="6" ht="19.9" customHeight="1" spans="1:9">
      <c r="A6" s="78"/>
      <c r="B6" s="105" t="s">
        <v>105</v>
      </c>
      <c r="C6" s="107">
        <v>1375.77</v>
      </c>
      <c r="D6" s="105" t="s">
        <v>106</v>
      </c>
      <c r="E6" s="107">
        <v>1375.77</v>
      </c>
      <c r="F6" s="107">
        <v>1375.77</v>
      </c>
      <c r="G6" s="107"/>
      <c r="H6" s="107"/>
      <c r="I6" s="94"/>
    </row>
    <row r="7" ht="19.9" customHeight="1" spans="1:9">
      <c r="A7" s="78"/>
      <c r="B7" s="106" t="s">
        <v>107</v>
      </c>
      <c r="C7" s="107">
        <v>1375.77</v>
      </c>
      <c r="D7" s="106" t="s">
        <v>108</v>
      </c>
      <c r="E7" s="107">
        <v>632.29</v>
      </c>
      <c r="F7" s="107">
        <v>632.29</v>
      </c>
      <c r="G7" s="107"/>
      <c r="H7" s="107"/>
      <c r="I7" s="94"/>
    </row>
    <row r="8" ht="19.9" customHeight="1" spans="1:9">
      <c r="A8" s="78"/>
      <c r="B8" s="106" t="s">
        <v>109</v>
      </c>
      <c r="C8" s="107"/>
      <c r="D8" s="106" t="s">
        <v>110</v>
      </c>
      <c r="E8" s="107"/>
      <c r="F8" s="107"/>
      <c r="G8" s="107"/>
      <c r="H8" s="107"/>
      <c r="I8" s="94"/>
    </row>
    <row r="9" ht="19.9" customHeight="1" spans="1:9">
      <c r="A9" s="78"/>
      <c r="B9" s="106" t="s">
        <v>111</v>
      </c>
      <c r="C9" s="107"/>
      <c r="D9" s="106" t="s">
        <v>112</v>
      </c>
      <c r="E9" s="107"/>
      <c r="F9" s="107"/>
      <c r="G9" s="107"/>
      <c r="H9" s="107"/>
      <c r="I9" s="94"/>
    </row>
    <row r="10" ht="19.9" customHeight="1" spans="1:9">
      <c r="A10" s="78"/>
      <c r="B10" s="105" t="s">
        <v>113</v>
      </c>
      <c r="C10" s="107"/>
      <c r="D10" s="106" t="s">
        <v>114</v>
      </c>
      <c r="E10" s="107"/>
      <c r="F10" s="107"/>
      <c r="G10" s="107"/>
      <c r="H10" s="107"/>
      <c r="I10" s="94"/>
    </row>
    <row r="11" ht="19.9" customHeight="1" spans="1:9">
      <c r="A11" s="78"/>
      <c r="B11" s="106" t="s">
        <v>107</v>
      </c>
      <c r="C11" s="107"/>
      <c r="D11" s="106" t="s">
        <v>115</v>
      </c>
      <c r="E11" s="107"/>
      <c r="F11" s="107"/>
      <c r="G11" s="107"/>
      <c r="H11" s="107"/>
      <c r="I11" s="94"/>
    </row>
    <row r="12" ht="19.9" customHeight="1" spans="1:9">
      <c r="A12" s="78"/>
      <c r="B12" s="106" t="s">
        <v>109</v>
      </c>
      <c r="C12" s="107"/>
      <c r="D12" s="106" t="s">
        <v>116</v>
      </c>
      <c r="E12" s="107"/>
      <c r="F12" s="107"/>
      <c r="G12" s="107"/>
      <c r="H12" s="107"/>
      <c r="I12" s="94"/>
    </row>
    <row r="13" ht="19.9" customHeight="1" spans="1:9">
      <c r="A13" s="78"/>
      <c r="B13" s="106" t="s">
        <v>111</v>
      </c>
      <c r="C13" s="107"/>
      <c r="D13" s="106" t="s">
        <v>117</v>
      </c>
      <c r="E13" s="107"/>
      <c r="F13" s="107"/>
      <c r="G13" s="107"/>
      <c r="H13" s="107"/>
      <c r="I13" s="94"/>
    </row>
    <row r="14" ht="19.9" customHeight="1" spans="1:9">
      <c r="A14" s="78"/>
      <c r="B14" s="106" t="s">
        <v>118</v>
      </c>
      <c r="C14" s="107"/>
      <c r="D14" s="106" t="s">
        <v>119</v>
      </c>
      <c r="E14" s="107">
        <v>56.9</v>
      </c>
      <c r="F14" s="107">
        <v>56.9</v>
      </c>
      <c r="G14" s="107"/>
      <c r="H14" s="107"/>
      <c r="I14" s="94"/>
    </row>
    <row r="15" ht="19.9" customHeight="1" spans="1:9">
      <c r="A15" s="78"/>
      <c r="B15" s="106" t="s">
        <v>118</v>
      </c>
      <c r="C15" s="107"/>
      <c r="D15" s="106" t="s">
        <v>120</v>
      </c>
      <c r="E15" s="107"/>
      <c r="F15" s="107"/>
      <c r="G15" s="107"/>
      <c r="H15" s="107"/>
      <c r="I15" s="94"/>
    </row>
    <row r="16" ht="19.9" customHeight="1" spans="1:9">
      <c r="A16" s="78"/>
      <c r="B16" s="106" t="s">
        <v>118</v>
      </c>
      <c r="C16" s="107"/>
      <c r="D16" s="106" t="s">
        <v>121</v>
      </c>
      <c r="E16" s="107">
        <v>35.03</v>
      </c>
      <c r="F16" s="107">
        <v>35.03</v>
      </c>
      <c r="G16" s="107"/>
      <c r="H16" s="107"/>
      <c r="I16" s="94"/>
    </row>
    <row r="17" ht="19.9" customHeight="1" spans="1:9">
      <c r="A17" s="78"/>
      <c r="B17" s="106" t="s">
        <v>118</v>
      </c>
      <c r="C17" s="107"/>
      <c r="D17" s="106" t="s">
        <v>122</v>
      </c>
      <c r="E17" s="107"/>
      <c r="F17" s="107"/>
      <c r="G17" s="107"/>
      <c r="H17" s="107"/>
      <c r="I17" s="94"/>
    </row>
    <row r="18" ht="19.9" customHeight="1" spans="1:9">
      <c r="A18" s="78"/>
      <c r="B18" s="106" t="s">
        <v>118</v>
      </c>
      <c r="C18" s="107"/>
      <c r="D18" s="106" t="s">
        <v>123</v>
      </c>
      <c r="E18" s="107">
        <v>141.03</v>
      </c>
      <c r="F18" s="107">
        <v>141.03</v>
      </c>
      <c r="G18" s="107"/>
      <c r="H18" s="107"/>
      <c r="I18" s="94"/>
    </row>
    <row r="19" ht="19.9" customHeight="1" spans="1:9">
      <c r="A19" s="78"/>
      <c r="B19" s="106" t="s">
        <v>118</v>
      </c>
      <c r="C19" s="107"/>
      <c r="D19" s="106" t="s">
        <v>124</v>
      </c>
      <c r="E19" s="107">
        <v>462.24</v>
      </c>
      <c r="F19" s="107">
        <v>462.24</v>
      </c>
      <c r="G19" s="107"/>
      <c r="H19" s="107"/>
      <c r="I19" s="94"/>
    </row>
    <row r="20" ht="19.9" customHeight="1" spans="1:9">
      <c r="A20" s="78"/>
      <c r="B20" s="106" t="s">
        <v>118</v>
      </c>
      <c r="C20" s="107"/>
      <c r="D20" s="106" t="s">
        <v>125</v>
      </c>
      <c r="E20" s="107"/>
      <c r="F20" s="107"/>
      <c r="G20" s="107"/>
      <c r="H20" s="107"/>
      <c r="I20" s="94"/>
    </row>
    <row r="21" ht="19.9" customHeight="1" spans="1:9">
      <c r="A21" s="78"/>
      <c r="B21" s="106" t="s">
        <v>118</v>
      </c>
      <c r="C21" s="107"/>
      <c r="D21" s="106" t="s">
        <v>126</v>
      </c>
      <c r="E21" s="107"/>
      <c r="F21" s="107"/>
      <c r="G21" s="107"/>
      <c r="H21" s="107"/>
      <c r="I21" s="94"/>
    </row>
    <row r="22" ht="19.9" customHeight="1" spans="1:9">
      <c r="A22" s="78"/>
      <c r="B22" s="106" t="s">
        <v>118</v>
      </c>
      <c r="C22" s="107"/>
      <c r="D22" s="106" t="s">
        <v>127</v>
      </c>
      <c r="E22" s="107"/>
      <c r="F22" s="107"/>
      <c r="G22" s="107"/>
      <c r="H22" s="107"/>
      <c r="I22" s="94"/>
    </row>
    <row r="23" ht="19.9" customHeight="1" spans="1:9">
      <c r="A23" s="78"/>
      <c r="B23" s="106" t="s">
        <v>118</v>
      </c>
      <c r="C23" s="107"/>
      <c r="D23" s="106" t="s">
        <v>128</v>
      </c>
      <c r="E23" s="107"/>
      <c r="F23" s="107"/>
      <c r="G23" s="107"/>
      <c r="H23" s="107"/>
      <c r="I23" s="94"/>
    </row>
    <row r="24" ht="19.9" customHeight="1" spans="1:9">
      <c r="A24" s="78"/>
      <c r="B24" s="106" t="s">
        <v>118</v>
      </c>
      <c r="C24" s="107"/>
      <c r="D24" s="106" t="s">
        <v>129</v>
      </c>
      <c r="E24" s="107"/>
      <c r="F24" s="107"/>
      <c r="G24" s="107"/>
      <c r="H24" s="107"/>
      <c r="I24" s="94"/>
    </row>
    <row r="25" ht="19.9" customHeight="1" spans="1:9">
      <c r="A25" s="78"/>
      <c r="B25" s="106" t="s">
        <v>118</v>
      </c>
      <c r="C25" s="107"/>
      <c r="D25" s="106" t="s">
        <v>130</v>
      </c>
      <c r="E25" s="107"/>
      <c r="F25" s="107"/>
      <c r="G25" s="107"/>
      <c r="H25" s="107"/>
      <c r="I25" s="94"/>
    </row>
    <row r="26" ht="19.9" customHeight="1" spans="1:9">
      <c r="A26" s="78"/>
      <c r="B26" s="106" t="s">
        <v>118</v>
      </c>
      <c r="C26" s="107"/>
      <c r="D26" s="106" t="s">
        <v>131</v>
      </c>
      <c r="E26" s="107">
        <v>48.28</v>
      </c>
      <c r="F26" s="107">
        <v>48.28</v>
      </c>
      <c r="G26" s="107"/>
      <c r="H26" s="107"/>
      <c r="I26" s="94"/>
    </row>
    <row r="27" ht="19.9" customHeight="1" spans="1:9">
      <c r="A27" s="78"/>
      <c r="B27" s="106" t="s">
        <v>118</v>
      </c>
      <c r="C27" s="107"/>
      <c r="D27" s="106" t="s">
        <v>132</v>
      </c>
      <c r="E27" s="107"/>
      <c r="F27" s="107"/>
      <c r="G27" s="107"/>
      <c r="H27" s="107"/>
      <c r="I27" s="94"/>
    </row>
    <row r="28" ht="19.9" customHeight="1" spans="1:9">
      <c r="A28" s="78"/>
      <c r="B28" s="106" t="s">
        <v>118</v>
      </c>
      <c r="C28" s="107"/>
      <c r="D28" s="106" t="s">
        <v>133</v>
      </c>
      <c r="E28" s="107"/>
      <c r="F28" s="107"/>
      <c r="G28" s="107"/>
      <c r="H28" s="107"/>
      <c r="I28" s="94"/>
    </row>
    <row r="29" ht="19.9" customHeight="1" spans="1:9">
      <c r="A29" s="78"/>
      <c r="B29" s="106" t="s">
        <v>118</v>
      </c>
      <c r="C29" s="107"/>
      <c r="D29" s="106" t="s">
        <v>134</v>
      </c>
      <c r="E29" s="107"/>
      <c r="F29" s="107"/>
      <c r="G29" s="107"/>
      <c r="H29" s="107"/>
      <c r="I29" s="94"/>
    </row>
    <row r="30" ht="19.9" customHeight="1" spans="1:9">
      <c r="A30" s="78"/>
      <c r="B30" s="106" t="s">
        <v>118</v>
      </c>
      <c r="C30" s="107"/>
      <c r="D30" s="106" t="s">
        <v>135</v>
      </c>
      <c r="E30" s="107"/>
      <c r="F30" s="107"/>
      <c r="G30" s="107"/>
      <c r="H30" s="107"/>
      <c r="I30" s="94"/>
    </row>
    <row r="31" ht="19.9" customHeight="1" spans="1:9">
      <c r="A31" s="78"/>
      <c r="B31" s="106" t="s">
        <v>118</v>
      </c>
      <c r="C31" s="107"/>
      <c r="D31" s="106" t="s">
        <v>136</v>
      </c>
      <c r="E31" s="107"/>
      <c r="F31" s="107"/>
      <c r="G31" s="107"/>
      <c r="H31" s="107"/>
      <c r="I31" s="94"/>
    </row>
    <row r="32" ht="19.9" customHeight="1" spans="1:9">
      <c r="A32" s="78"/>
      <c r="B32" s="106" t="s">
        <v>118</v>
      </c>
      <c r="C32" s="107"/>
      <c r="D32" s="106" t="s">
        <v>137</v>
      </c>
      <c r="E32" s="107"/>
      <c r="F32" s="107"/>
      <c r="G32" s="107"/>
      <c r="H32" s="107"/>
      <c r="I32" s="94"/>
    </row>
    <row r="33" ht="19.9" customHeight="1" spans="1:9">
      <c r="A33" s="78"/>
      <c r="B33" s="106" t="s">
        <v>118</v>
      </c>
      <c r="C33" s="107"/>
      <c r="D33" s="106" t="s">
        <v>138</v>
      </c>
      <c r="E33" s="107"/>
      <c r="F33" s="107"/>
      <c r="G33" s="107"/>
      <c r="H33" s="107"/>
      <c r="I33" s="94"/>
    </row>
    <row r="34" ht="19.9" customHeight="1" spans="1:9">
      <c r="A34" s="78"/>
      <c r="B34" s="106" t="s">
        <v>118</v>
      </c>
      <c r="C34" s="107"/>
      <c r="D34" s="106" t="s">
        <v>139</v>
      </c>
      <c r="E34" s="107"/>
      <c r="F34" s="107"/>
      <c r="G34" s="107"/>
      <c r="H34" s="107"/>
      <c r="I34" s="94"/>
    </row>
    <row r="35" ht="8.5" customHeight="1" spans="1:9">
      <c r="A35" s="122"/>
      <c r="B35" s="122"/>
      <c r="C35" s="122"/>
      <c r="D35" s="73"/>
      <c r="E35" s="122"/>
      <c r="F35" s="122"/>
      <c r="G35" s="122"/>
      <c r="H35" s="122"/>
      <c r="I35" s="11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I7" sqref="I7:J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72"/>
      <c r="B1" s="72"/>
      <c r="C1" s="72"/>
      <c r="D1" s="98"/>
      <c r="E1" s="98"/>
      <c r="F1" s="71"/>
      <c r="G1" s="71"/>
      <c r="H1" s="71"/>
      <c r="I1" s="98"/>
      <c r="J1" s="98"/>
      <c r="K1" s="71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9" t="s">
        <v>140</v>
      </c>
      <c r="AN1" s="114"/>
    </row>
    <row r="2" ht="19.9" customHeight="1" spans="1:40">
      <c r="A2" s="71"/>
      <c r="B2" s="75" t="s">
        <v>141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114"/>
    </row>
    <row r="3" ht="17.05" customHeight="1" spans="1:40">
      <c r="A3" s="76"/>
      <c r="B3" s="77" t="s">
        <v>4</v>
      </c>
      <c r="C3" s="77"/>
      <c r="D3" s="77"/>
      <c r="E3" s="77"/>
      <c r="F3" s="111"/>
      <c r="G3" s="76"/>
      <c r="H3" s="100"/>
      <c r="I3" s="111"/>
      <c r="J3" s="111"/>
      <c r="K3" s="113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00" t="s">
        <v>5</v>
      </c>
      <c r="AM3" s="100"/>
      <c r="AN3" s="115"/>
    </row>
    <row r="4" ht="21.35" customHeight="1" spans="1:40">
      <c r="A4" s="78"/>
      <c r="B4" s="101" t="s">
        <v>8</v>
      </c>
      <c r="C4" s="101"/>
      <c r="D4" s="101"/>
      <c r="E4" s="101"/>
      <c r="F4" s="101" t="s">
        <v>142</v>
      </c>
      <c r="G4" s="101" t="s">
        <v>143</v>
      </c>
      <c r="H4" s="101"/>
      <c r="I4" s="101"/>
      <c r="J4" s="101"/>
      <c r="K4" s="101"/>
      <c r="L4" s="101"/>
      <c r="M4" s="101"/>
      <c r="N4" s="101"/>
      <c r="O4" s="101"/>
      <c r="P4" s="101"/>
      <c r="Q4" s="101" t="s">
        <v>144</v>
      </c>
      <c r="R4" s="101"/>
      <c r="S4" s="101"/>
      <c r="T4" s="101"/>
      <c r="U4" s="101"/>
      <c r="V4" s="101"/>
      <c r="W4" s="101"/>
      <c r="X4" s="101"/>
      <c r="Y4" s="101"/>
      <c r="Z4" s="101"/>
      <c r="AA4" s="101" t="s">
        <v>145</v>
      </c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9"/>
    </row>
    <row r="5" ht="21.35" customHeight="1" spans="1:40">
      <c r="A5" s="78"/>
      <c r="B5" s="101" t="s">
        <v>72</v>
      </c>
      <c r="C5" s="101"/>
      <c r="D5" s="101" t="s">
        <v>63</v>
      </c>
      <c r="E5" s="101" t="s">
        <v>64</v>
      </c>
      <c r="F5" s="101"/>
      <c r="G5" s="101" t="s">
        <v>52</v>
      </c>
      <c r="H5" s="101" t="s">
        <v>146</v>
      </c>
      <c r="I5" s="101"/>
      <c r="J5" s="101"/>
      <c r="K5" s="101" t="s">
        <v>147</v>
      </c>
      <c r="L5" s="101"/>
      <c r="M5" s="101"/>
      <c r="N5" s="101" t="s">
        <v>148</v>
      </c>
      <c r="O5" s="101"/>
      <c r="P5" s="101"/>
      <c r="Q5" s="101" t="s">
        <v>52</v>
      </c>
      <c r="R5" s="101" t="s">
        <v>146</v>
      </c>
      <c r="S5" s="101"/>
      <c r="T5" s="101"/>
      <c r="U5" s="101" t="s">
        <v>147</v>
      </c>
      <c r="V5" s="101"/>
      <c r="W5" s="101"/>
      <c r="X5" s="101" t="s">
        <v>148</v>
      </c>
      <c r="Y5" s="101"/>
      <c r="Z5" s="101"/>
      <c r="AA5" s="101" t="s">
        <v>52</v>
      </c>
      <c r="AB5" s="101" t="s">
        <v>146</v>
      </c>
      <c r="AC5" s="101"/>
      <c r="AD5" s="101"/>
      <c r="AE5" s="101" t="s">
        <v>147</v>
      </c>
      <c r="AF5" s="101"/>
      <c r="AG5" s="101"/>
      <c r="AH5" s="101" t="s">
        <v>148</v>
      </c>
      <c r="AI5" s="101"/>
      <c r="AJ5" s="101"/>
      <c r="AK5" s="101" t="s">
        <v>149</v>
      </c>
      <c r="AL5" s="101"/>
      <c r="AM5" s="101"/>
      <c r="AN5" s="109"/>
    </row>
    <row r="6" ht="21.35" customHeight="1" spans="1:40">
      <c r="A6" s="73"/>
      <c r="B6" s="101" t="s">
        <v>73</v>
      </c>
      <c r="C6" s="101" t="s">
        <v>74</v>
      </c>
      <c r="D6" s="101"/>
      <c r="E6" s="101"/>
      <c r="F6" s="101"/>
      <c r="G6" s="101"/>
      <c r="H6" s="101" t="s">
        <v>150</v>
      </c>
      <c r="I6" s="101" t="s">
        <v>70</v>
      </c>
      <c r="J6" s="101" t="s">
        <v>71</v>
      </c>
      <c r="K6" s="101" t="s">
        <v>150</v>
      </c>
      <c r="L6" s="101" t="s">
        <v>70</v>
      </c>
      <c r="M6" s="101" t="s">
        <v>71</v>
      </c>
      <c r="N6" s="101" t="s">
        <v>150</v>
      </c>
      <c r="O6" s="101" t="s">
        <v>70</v>
      </c>
      <c r="P6" s="101" t="s">
        <v>71</v>
      </c>
      <c r="Q6" s="101"/>
      <c r="R6" s="101" t="s">
        <v>150</v>
      </c>
      <c r="S6" s="101" t="s">
        <v>70</v>
      </c>
      <c r="T6" s="101" t="s">
        <v>71</v>
      </c>
      <c r="U6" s="101" t="s">
        <v>150</v>
      </c>
      <c r="V6" s="101" t="s">
        <v>70</v>
      </c>
      <c r="W6" s="101" t="s">
        <v>71</v>
      </c>
      <c r="X6" s="101" t="s">
        <v>150</v>
      </c>
      <c r="Y6" s="101" t="s">
        <v>70</v>
      </c>
      <c r="Z6" s="101" t="s">
        <v>71</v>
      </c>
      <c r="AA6" s="101"/>
      <c r="AB6" s="101" t="s">
        <v>150</v>
      </c>
      <c r="AC6" s="101" t="s">
        <v>70</v>
      </c>
      <c r="AD6" s="101" t="s">
        <v>71</v>
      </c>
      <c r="AE6" s="101" t="s">
        <v>150</v>
      </c>
      <c r="AF6" s="101" t="s">
        <v>70</v>
      </c>
      <c r="AG6" s="101" t="s">
        <v>71</v>
      </c>
      <c r="AH6" s="101" t="s">
        <v>150</v>
      </c>
      <c r="AI6" s="101" t="s">
        <v>70</v>
      </c>
      <c r="AJ6" s="101" t="s">
        <v>71</v>
      </c>
      <c r="AK6" s="101" t="s">
        <v>150</v>
      </c>
      <c r="AL6" s="101" t="s">
        <v>70</v>
      </c>
      <c r="AM6" s="101" t="s">
        <v>71</v>
      </c>
      <c r="AN6" s="109"/>
    </row>
    <row r="7" ht="19.9" customHeight="1" spans="1:40">
      <c r="A7" s="78"/>
      <c r="B7" s="102"/>
      <c r="C7" s="102"/>
      <c r="D7" s="102"/>
      <c r="E7" s="82" t="s">
        <v>65</v>
      </c>
      <c r="F7" s="103">
        <v>1375.77</v>
      </c>
      <c r="G7" s="103">
        <v>1375.77</v>
      </c>
      <c r="H7" s="103">
        <v>1375.77</v>
      </c>
      <c r="I7" s="103">
        <v>1291.77</v>
      </c>
      <c r="J7" s="103">
        <v>84</v>
      </c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9"/>
    </row>
    <row r="8" ht="19.9" customHeight="1" spans="1:40">
      <c r="A8" s="78"/>
      <c r="B8" s="104" t="s">
        <v>22</v>
      </c>
      <c r="C8" s="104" t="s">
        <v>22</v>
      </c>
      <c r="D8" s="105"/>
      <c r="E8" s="106" t="s">
        <v>22</v>
      </c>
      <c r="F8" s="103">
        <v>1375.77</v>
      </c>
      <c r="G8" s="103">
        <v>1375.77</v>
      </c>
      <c r="H8" s="103">
        <v>1375.77</v>
      </c>
      <c r="I8" s="107">
        <v>1291.77</v>
      </c>
      <c r="J8" s="107">
        <v>84</v>
      </c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9"/>
    </row>
    <row r="9" ht="19.9" customHeight="1" spans="1:40">
      <c r="A9" s="78"/>
      <c r="B9" s="104" t="s">
        <v>22</v>
      </c>
      <c r="C9" s="104" t="s">
        <v>22</v>
      </c>
      <c r="D9" s="105"/>
      <c r="E9" s="106" t="s">
        <v>151</v>
      </c>
      <c r="F9" s="103">
        <v>1375.77</v>
      </c>
      <c r="G9" s="103">
        <v>1375.77</v>
      </c>
      <c r="H9" s="103">
        <v>1375.77</v>
      </c>
      <c r="I9" s="107">
        <v>1291.77</v>
      </c>
      <c r="J9" s="107">
        <v>84</v>
      </c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9"/>
    </row>
    <row r="10" ht="19.9" customHeight="1" spans="1:40">
      <c r="A10" s="78"/>
      <c r="B10" s="104" t="s">
        <v>22</v>
      </c>
      <c r="C10" s="104" t="s">
        <v>22</v>
      </c>
      <c r="D10" s="105"/>
      <c r="E10" s="106" t="s">
        <v>152</v>
      </c>
      <c r="F10" s="107">
        <v>552.57</v>
      </c>
      <c r="G10" s="107">
        <v>552.57</v>
      </c>
      <c r="H10" s="107">
        <v>552.57</v>
      </c>
      <c r="I10" s="107">
        <v>552.57</v>
      </c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9"/>
    </row>
    <row r="11" ht="19.9" customHeight="1" spans="1:40">
      <c r="A11" s="78"/>
      <c r="B11" s="112" t="s">
        <v>153</v>
      </c>
      <c r="C11" s="104" t="s">
        <v>154</v>
      </c>
      <c r="D11" s="105" t="s">
        <v>66</v>
      </c>
      <c r="E11" s="106" t="s">
        <v>155</v>
      </c>
      <c r="F11" s="107">
        <v>141</v>
      </c>
      <c r="G11" s="107">
        <v>141</v>
      </c>
      <c r="H11" s="107">
        <v>141</v>
      </c>
      <c r="I11" s="107">
        <v>141</v>
      </c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9"/>
    </row>
    <row r="12" ht="19.9" customHeight="1" spans="2:40">
      <c r="B12" s="112" t="s">
        <v>153</v>
      </c>
      <c r="C12" s="104" t="s">
        <v>156</v>
      </c>
      <c r="D12" s="105" t="s">
        <v>66</v>
      </c>
      <c r="E12" s="106" t="s">
        <v>157</v>
      </c>
      <c r="F12" s="107">
        <v>102.27</v>
      </c>
      <c r="G12" s="107">
        <v>102.27</v>
      </c>
      <c r="H12" s="107">
        <v>102.27</v>
      </c>
      <c r="I12" s="107">
        <v>102.27</v>
      </c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9"/>
    </row>
    <row r="13" ht="19.9" customHeight="1" spans="2:40">
      <c r="B13" s="112" t="s">
        <v>153</v>
      </c>
      <c r="C13" s="104" t="s">
        <v>158</v>
      </c>
      <c r="D13" s="105" t="s">
        <v>66</v>
      </c>
      <c r="E13" s="106" t="s">
        <v>159</v>
      </c>
      <c r="F13" s="107">
        <v>159.58</v>
      </c>
      <c r="G13" s="107">
        <v>159.58</v>
      </c>
      <c r="H13" s="107">
        <v>159.58</v>
      </c>
      <c r="I13" s="107">
        <v>159.58</v>
      </c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9"/>
    </row>
    <row r="14" ht="19.9" customHeight="1" spans="2:40">
      <c r="B14" s="112" t="s">
        <v>153</v>
      </c>
      <c r="C14" s="104" t="s">
        <v>160</v>
      </c>
      <c r="D14" s="105" t="s">
        <v>66</v>
      </c>
      <c r="E14" s="106" t="s">
        <v>161</v>
      </c>
      <c r="F14" s="107">
        <v>56.9</v>
      </c>
      <c r="G14" s="107">
        <v>56.9</v>
      </c>
      <c r="H14" s="107">
        <v>56.9</v>
      </c>
      <c r="I14" s="107">
        <v>56.9</v>
      </c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9"/>
    </row>
    <row r="15" ht="19.9" customHeight="1" spans="2:40">
      <c r="B15" s="112" t="s">
        <v>153</v>
      </c>
      <c r="C15" s="104" t="s">
        <v>162</v>
      </c>
      <c r="D15" s="105" t="s">
        <v>66</v>
      </c>
      <c r="E15" s="106" t="s">
        <v>163</v>
      </c>
      <c r="F15" s="107">
        <v>30.17</v>
      </c>
      <c r="G15" s="107">
        <v>30.17</v>
      </c>
      <c r="H15" s="107">
        <v>30.17</v>
      </c>
      <c r="I15" s="107">
        <v>30.17</v>
      </c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9"/>
    </row>
    <row r="16" ht="19.9" customHeight="1" spans="2:40">
      <c r="B16" s="112" t="s">
        <v>153</v>
      </c>
      <c r="C16" s="104" t="s">
        <v>164</v>
      </c>
      <c r="D16" s="105" t="s">
        <v>66</v>
      </c>
      <c r="E16" s="106" t="s">
        <v>165</v>
      </c>
      <c r="F16" s="107">
        <v>4.85</v>
      </c>
      <c r="G16" s="107">
        <v>4.85</v>
      </c>
      <c r="H16" s="107">
        <v>4.85</v>
      </c>
      <c r="I16" s="107">
        <v>4.85</v>
      </c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9"/>
    </row>
    <row r="17" ht="19.9" customHeight="1" spans="2:40">
      <c r="B17" s="112" t="s">
        <v>153</v>
      </c>
      <c r="C17" s="104" t="s">
        <v>166</v>
      </c>
      <c r="D17" s="105" t="s">
        <v>66</v>
      </c>
      <c r="E17" s="106" t="s">
        <v>167</v>
      </c>
      <c r="F17" s="107">
        <v>0.69</v>
      </c>
      <c r="G17" s="107">
        <v>0.69</v>
      </c>
      <c r="H17" s="107">
        <v>0.69</v>
      </c>
      <c r="I17" s="107">
        <v>0.69</v>
      </c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9"/>
    </row>
    <row r="18" ht="19.9" customHeight="1" spans="2:40">
      <c r="B18" s="112" t="s">
        <v>153</v>
      </c>
      <c r="C18" s="104" t="s">
        <v>168</v>
      </c>
      <c r="D18" s="105" t="s">
        <v>66</v>
      </c>
      <c r="E18" s="106" t="s">
        <v>169</v>
      </c>
      <c r="F18" s="107">
        <v>48.28</v>
      </c>
      <c r="G18" s="107">
        <v>48.28</v>
      </c>
      <c r="H18" s="107">
        <v>48.28</v>
      </c>
      <c r="I18" s="107">
        <v>48.28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9"/>
    </row>
    <row r="19" ht="19.9" customHeight="1" spans="2:40">
      <c r="B19" s="112" t="s">
        <v>153</v>
      </c>
      <c r="C19" s="104" t="s">
        <v>170</v>
      </c>
      <c r="D19" s="105" t="s">
        <v>66</v>
      </c>
      <c r="E19" s="106" t="s">
        <v>171</v>
      </c>
      <c r="F19" s="107">
        <v>8.82</v>
      </c>
      <c r="G19" s="107">
        <v>8.82</v>
      </c>
      <c r="H19" s="107">
        <v>8.82</v>
      </c>
      <c r="I19" s="107">
        <v>8.82</v>
      </c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9"/>
    </row>
    <row r="20" ht="19.9" customHeight="1" spans="2:40">
      <c r="B20" s="104" t="s">
        <v>22</v>
      </c>
      <c r="C20" s="104" t="s">
        <v>22</v>
      </c>
      <c r="D20" s="105"/>
      <c r="E20" s="106" t="s">
        <v>172</v>
      </c>
      <c r="F20" s="107">
        <v>205.86</v>
      </c>
      <c r="G20" s="107">
        <v>205.86</v>
      </c>
      <c r="H20" s="107">
        <v>205.86</v>
      </c>
      <c r="I20" s="107">
        <v>121.86</v>
      </c>
      <c r="J20" s="107">
        <v>84</v>
      </c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9"/>
    </row>
    <row r="21" ht="19.9" customHeight="1" spans="1:40">
      <c r="A21" s="78"/>
      <c r="B21" s="112" t="s">
        <v>173</v>
      </c>
      <c r="C21" s="104" t="s">
        <v>154</v>
      </c>
      <c r="D21" s="105" t="s">
        <v>66</v>
      </c>
      <c r="E21" s="106" t="s">
        <v>174</v>
      </c>
      <c r="F21" s="107">
        <v>102.5</v>
      </c>
      <c r="G21" s="107">
        <v>102.5</v>
      </c>
      <c r="H21" s="107">
        <v>102.5</v>
      </c>
      <c r="I21" s="107">
        <v>18.5</v>
      </c>
      <c r="J21" s="107">
        <v>84</v>
      </c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9"/>
    </row>
    <row r="22" ht="19.9" customHeight="1" spans="2:40">
      <c r="B22" s="112" t="s">
        <v>173</v>
      </c>
      <c r="C22" s="104" t="s">
        <v>156</v>
      </c>
      <c r="D22" s="105" t="s">
        <v>66</v>
      </c>
      <c r="E22" s="106" t="s">
        <v>175</v>
      </c>
      <c r="F22" s="107">
        <v>3</v>
      </c>
      <c r="G22" s="107">
        <v>3</v>
      </c>
      <c r="H22" s="107">
        <v>3</v>
      </c>
      <c r="I22" s="107">
        <v>3</v>
      </c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9"/>
    </row>
    <row r="23" ht="19.9" customHeight="1" spans="2:40">
      <c r="B23" s="112" t="s">
        <v>173</v>
      </c>
      <c r="C23" s="104" t="s">
        <v>176</v>
      </c>
      <c r="D23" s="105" t="s">
        <v>66</v>
      </c>
      <c r="E23" s="106" t="s">
        <v>177</v>
      </c>
      <c r="F23" s="107">
        <v>0.3</v>
      </c>
      <c r="G23" s="107">
        <v>0.3</v>
      </c>
      <c r="H23" s="107">
        <v>0.3</v>
      </c>
      <c r="I23" s="107">
        <v>0.3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9"/>
    </row>
    <row r="24" ht="19.9" customHeight="1" spans="2:40">
      <c r="B24" s="112" t="s">
        <v>173</v>
      </c>
      <c r="C24" s="104" t="s">
        <v>178</v>
      </c>
      <c r="D24" s="105" t="s">
        <v>66</v>
      </c>
      <c r="E24" s="106" t="s">
        <v>179</v>
      </c>
      <c r="F24" s="107">
        <v>2</v>
      </c>
      <c r="G24" s="107">
        <v>2</v>
      </c>
      <c r="H24" s="107">
        <v>2</v>
      </c>
      <c r="I24" s="107">
        <v>2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9"/>
    </row>
    <row r="25" ht="19.9" customHeight="1" spans="2:40">
      <c r="B25" s="112" t="s">
        <v>173</v>
      </c>
      <c r="C25" s="104" t="s">
        <v>180</v>
      </c>
      <c r="D25" s="105" t="s">
        <v>66</v>
      </c>
      <c r="E25" s="106" t="s">
        <v>181</v>
      </c>
      <c r="F25" s="107">
        <v>6.05</v>
      </c>
      <c r="G25" s="107">
        <v>6.05</v>
      </c>
      <c r="H25" s="107">
        <v>6.05</v>
      </c>
      <c r="I25" s="107">
        <v>6.05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9"/>
    </row>
    <row r="26" ht="19.9" customHeight="1" spans="2:40">
      <c r="B26" s="112" t="s">
        <v>173</v>
      </c>
      <c r="C26" s="104" t="s">
        <v>164</v>
      </c>
      <c r="D26" s="105" t="s">
        <v>66</v>
      </c>
      <c r="E26" s="106" t="s">
        <v>182</v>
      </c>
      <c r="F26" s="107">
        <v>59.8</v>
      </c>
      <c r="G26" s="107">
        <v>59.8</v>
      </c>
      <c r="H26" s="107">
        <v>59.8</v>
      </c>
      <c r="I26" s="107">
        <v>59.8</v>
      </c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9"/>
    </row>
    <row r="27" ht="19.9" customHeight="1" spans="2:40">
      <c r="B27" s="112" t="s">
        <v>173</v>
      </c>
      <c r="C27" s="104" t="s">
        <v>183</v>
      </c>
      <c r="D27" s="105" t="s">
        <v>66</v>
      </c>
      <c r="E27" s="106" t="s">
        <v>184</v>
      </c>
      <c r="F27" s="107">
        <v>1.3</v>
      </c>
      <c r="G27" s="107">
        <v>1.3</v>
      </c>
      <c r="H27" s="107">
        <v>1.3</v>
      </c>
      <c r="I27" s="107">
        <v>1.3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9"/>
    </row>
    <row r="28" ht="19.9" customHeight="1" spans="2:40">
      <c r="B28" s="112" t="s">
        <v>173</v>
      </c>
      <c r="C28" s="104" t="s">
        <v>185</v>
      </c>
      <c r="D28" s="105" t="s">
        <v>66</v>
      </c>
      <c r="E28" s="106" t="s">
        <v>186</v>
      </c>
      <c r="F28" s="107">
        <v>1.5</v>
      </c>
      <c r="G28" s="107">
        <v>1.5</v>
      </c>
      <c r="H28" s="107">
        <v>1.5</v>
      </c>
      <c r="I28" s="107">
        <v>1.5</v>
      </c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9"/>
    </row>
    <row r="29" ht="19.9" customHeight="1" spans="2:40">
      <c r="B29" s="112" t="s">
        <v>173</v>
      </c>
      <c r="C29" s="104" t="s">
        <v>187</v>
      </c>
      <c r="D29" s="105" t="s">
        <v>66</v>
      </c>
      <c r="E29" s="106" t="s">
        <v>188</v>
      </c>
      <c r="F29" s="107">
        <v>4.69</v>
      </c>
      <c r="G29" s="107">
        <v>4.69</v>
      </c>
      <c r="H29" s="107">
        <v>4.69</v>
      </c>
      <c r="I29" s="107">
        <v>4.69</v>
      </c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9"/>
    </row>
    <row r="30" ht="19.9" customHeight="1" spans="2:40">
      <c r="B30" s="112" t="s">
        <v>173</v>
      </c>
      <c r="C30" s="104" t="s">
        <v>189</v>
      </c>
      <c r="D30" s="105" t="s">
        <v>66</v>
      </c>
      <c r="E30" s="106" t="s">
        <v>190</v>
      </c>
      <c r="F30" s="107">
        <v>24.72</v>
      </c>
      <c r="G30" s="107">
        <v>24.72</v>
      </c>
      <c r="H30" s="107">
        <v>24.72</v>
      </c>
      <c r="I30" s="107">
        <v>24.72</v>
      </c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9"/>
    </row>
    <row r="31" ht="19.9" customHeight="1" spans="2:40">
      <c r="B31" s="104" t="s">
        <v>22</v>
      </c>
      <c r="C31" s="104" t="s">
        <v>22</v>
      </c>
      <c r="D31" s="105"/>
      <c r="E31" s="106" t="s">
        <v>191</v>
      </c>
      <c r="F31" s="107">
        <v>431.34</v>
      </c>
      <c r="G31" s="107">
        <v>431.34</v>
      </c>
      <c r="H31" s="107">
        <v>431.34</v>
      </c>
      <c r="I31" s="107">
        <v>431.34</v>
      </c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9"/>
    </row>
    <row r="32" ht="19.9" customHeight="1" spans="1:40">
      <c r="A32" s="78"/>
      <c r="B32" s="112" t="s">
        <v>192</v>
      </c>
      <c r="C32" s="104" t="s">
        <v>176</v>
      </c>
      <c r="D32" s="105" t="s">
        <v>66</v>
      </c>
      <c r="E32" s="106" t="s">
        <v>193</v>
      </c>
      <c r="F32" s="107">
        <v>431.31</v>
      </c>
      <c r="G32" s="107">
        <v>431.31</v>
      </c>
      <c r="H32" s="107">
        <v>431.31</v>
      </c>
      <c r="I32" s="107">
        <v>431.31</v>
      </c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9"/>
    </row>
    <row r="33" ht="19.9" customHeight="1" spans="2:40">
      <c r="B33" s="112" t="s">
        <v>192</v>
      </c>
      <c r="C33" s="104" t="s">
        <v>194</v>
      </c>
      <c r="D33" s="105" t="s">
        <v>66</v>
      </c>
      <c r="E33" s="106" t="s">
        <v>195</v>
      </c>
      <c r="F33" s="107">
        <v>0.03</v>
      </c>
      <c r="G33" s="107">
        <v>0.03</v>
      </c>
      <c r="H33" s="107">
        <v>0.03</v>
      </c>
      <c r="I33" s="107">
        <v>0.03</v>
      </c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9"/>
    </row>
    <row r="34" ht="19.9" customHeight="1" spans="2:40">
      <c r="B34" s="104" t="s">
        <v>22</v>
      </c>
      <c r="C34" s="104" t="s">
        <v>22</v>
      </c>
      <c r="D34" s="105"/>
      <c r="E34" s="106" t="s">
        <v>196</v>
      </c>
      <c r="F34" s="107">
        <v>186</v>
      </c>
      <c r="G34" s="107">
        <v>186</v>
      </c>
      <c r="H34" s="107">
        <v>186</v>
      </c>
      <c r="I34" s="107">
        <v>186</v>
      </c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9"/>
    </row>
    <row r="35" ht="19.9" customHeight="1" spans="1:40">
      <c r="A35" s="78"/>
      <c r="B35" s="112" t="s">
        <v>197</v>
      </c>
      <c r="C35" s="104" t="s">
        <v>160</v>
      </c>
      <c r="D35" s="105" t="s">
        <v>66</v>
      </c>
      <c r="E35" s="106" t="s">
        <v>198</v>
      </c>
      <c r="F35" s="107">
        <v>186</v>
      </c>
      <c r="G35" s="107">
        <v>186</v>
      </c>
      <c r="H35" s="107">
        <v>186</v>
      </c>
      <c r="I35" s="107">
        <v>186</v>
      </c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9"/>
    </row>
    <row r="36" ht="8.5" customHeight="1" spans="1:40">
      <c r="A36" s="88"/>
      <c r="B36" s="88"/>
      <c r="C36" s="88"/>
      <c r="D36" s="10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11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G10" sqref="G10:G2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1"/>
      <c r="B1" s="72"/>
      <c r="C1" s="72"/>
      <c r="D1" s="72"/>
      <c r="E1" s="73"/>
      <c r="F1" s="73"/>
      <c r="G1" s="90" t="s">
        <v>199</v>
      </c>
      <c r="H1" s="90"/>
      <c r="I1" s="90"/>
      <c r="J1" s="78"/>
    </row>
    <row r="2" ht="19.9" customHeight="1" spans="1:10">
      <c r="A2" s="71"/>
      <c r="B2" s="75" t="s">
        <v>200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77"/>
      <c r="E3" s="77"/>
      <c r="F3" s="77"/>
      <c r="G3" s="76"/>
      <c r="I3" s="100" t="s">
        <v>5</v>
      </c>
      <c r="J3" s="92"/>
    </row>
    <row r="4" ht="21.35" customHeight="1" spans="1:10">
      <c r="A4" s="73"/>
      <c r="B4" s="79" t="s">
        <v>8</v>
      </c>
      <c r="C4" s="79"/>
      <c r="D4" s="79"/>
      <c r="E4" s="79"/>
      <c r="F4" s="79"/>
      <c r="G4" s="79" t="s">
        <v>52</v>
      </c>
      <c r="H4" s="97" t="s">
        <v>201</v>
      </c>
      <c r="I4" s="97" t="s">
        <v>145</v>
      </c>
      <c r="J4" s="73"/>
    </row>
    <row r="5" ht="21.35" customHeight="1" spans="1:10">
      <c r="A5" s="73"/>
      <c r="B5" s="79" t="s">
        <v>72</v>
      </c>
      <c r="C5" s="79"/>
      <c r="D5" s="79"/>
      <c r="E5" s="79" t="s">
        <v>63</v>
      </c>
      <c r="F5" s="79" t="s">
        <v>64</v>
      </c>
      <c r="G5" s="79"/>
      <c r="H5" s="97"/>
      <c r="I5" s="97"/>
      <c r="J5" s="73"/>
    </row>
    <row r="6" ht="21.35" customHeight="1" spans="1:10">
      <c r="A6" s="80"/>
      <c r="B6" s="79" t="s">
        <v>73</v>
      </c>
      <c r="C6" s="79" t="s">
        <v>74</v>
      </c>
      <c r="D6" s="79" t="s">
        <v>75</v>
      </c>
      <c r="E6" s="79"/>
      <c r="F6" s="79"/>
      <c r="G6" s="79"/>
      <c r="H6" s="97"/>
      <c r="I6" s="97"/>
      <c r="J6" s="94"/>
    </row>
    <row r="7" ht="19.9" customHeight="1" spans="1:10">
      <c r="A7" s="81"/>
      <c r="B7" s="82"/>
      <c r="C7" s="82"/>
      <c r="D7" s="82"/>
      <c r="E7" s="82"/>
      <c r="F7" s="82" t="s">
        <v>65</v>
      </c>
      <c r="G7" s="83">
        <v>1375.77</v>
      </c>
      <c r="H7" s="83">
        <v>1375.77</v>
      </c>
      <c r="I7" s="83"/>
      <c r="J7" s="95"/>
    </row>
    <row r="8" ht="19.9" customHeight="1" spans="1:10">
      <c r="A8" s="80"/>
      <c r="B8" s="84"/>
      <c r="C8" s="84"/>
      <c r="D8" s="84"/>
      <c r="E8" s="84"/>
      <c r="F8" s="85" t="s">
        <v>22</v>
      </c>
      <c r="G8" s="83">
        <v>1375.77</v>
      </c>
      <c r="H8" s="83">
        <v>1375.77</v>
      </c>
      <c r="I8" s="86"/>
      <c r="J8" s="93"/>
    </row>
    <row r="9" ht="19.9" customHeight="1" spans="1:10">
      <c r="A9" s="80"/>
      <c r="B9" s="84"/>
      <c r="C9" s="84"/>
      <c r="D9" s="84"/>
      <c r="E9" s="84"/>
      <c r="F9" s="85" t="s">
        <v>202</v>
      </c>
      <c r="G9" s="83">
        <v>1375.77</v>
      </c>
      <c r="H9" s="83">
        <v>1375.77</v>
      </c>
      <c r="I9" s="86"/>
      <c r="J9" s="93"/>
    </row>
    <row r="10" ht="19.9" customHeight="1" spans="1:10">
      <c r="A10" s="80"/>
      <c r="B10" s="84" t="s">
        <v>77</v>
      </c>
      <c r="C10" s="84" t="s">
        <v>78</v>
      </c>
      <c r="D10" s="84" t="s">
        <v>78</v>
      </c>
      <c r="E10" s="84" t="s">
        <v>192</v>
      </c>
      <c r="F10" s="85" t="s">
        <v>79</v>
      </c>
      <c r="G10" s="86">
        <v>15.3</v>
      </c>
      <c r="H10" s="87">
        <v>15.3</v>
      </c>
      <c r="I10" s="87"/>
      <c r="J10" s="94"/>
    </row>
    <row r="11" ht="19.9" customHeight="1" spans="1:10">
      <c r="A11" s="80"/>
      <c r="B11" s="84" t="s">
        <v>77</v>
      </c>
      <c r="C11" s="84" t="s">
        <v>80</v>
      </c>
      <c r="D11" s="84" t="s">
        <v>78</v>
      </c>
      <c r="E11" s="84" t="s">
        <v>192</v>
      </c>
      <c r="F11" s="85" t="s">
        <v>79</v>
      </c>
      <c r="G11" s="86">
        <v>524.43</v>
      </c>
      <c r="H11" s="87">
        <v>524.43</v>
      </c>
      <c r="I11" s="87"/>
      <c r="J11" s="94"/>
    </row>
    <row r="12" ht="19.9" customHeight="1" spans="1:10">
      <c r="A12" s="80"/>
      <c r="B12" s="84" t="s">
        <v>77</v>
      </c>
      <c r="C12" s="84" t="s">
        <v>80</v>
      </c>
      <c r="D12" s="84" t="s">
        <v>81</v>
      </c>
      <c r="E12" s="84" t="s">
        <v>192</v>
      </c>
      <c r="F12" s="85" t="s">
        <v>82</v>
      </c>
      <c r="G12" s="86">
        <v>54</v>
      </c>
      <c r="H12" s="87">
        <v>54</v>
      </c>
      <c r="I12" s="87"/>
      <c r="J12" s="94"/>
    </row>
    <row r="13" ht="19.9" customHeight="1" spans="1:10">
      <c r="A13" s="80"/>
      <c r="B13" s="84" t="s">
        <v>77</v>
      </c>
      <c r="C13" s="84" t="s">
        <v>83</v>
      </c>
      <c r="D13" s="84" t="s">
        <v>78</v>
      </c>
      <c r="E13" s="84" t="s">
        <v>192</v>
      </c>
      <c r="F13" s="85" t="s">
        <v>79</v>
      </c>
      <c r="G13" s="86">
        <v>24.71</v>
      </c>
      <c r="H13" s="87">
        <v>24.71</v>
      </c>
      <c r="I13" s="87"/>
      <c r="J13" s="94"/>
    </row>
    <row r="14" ht="19.9" customHeight="1" spans="1:10">
      <c r="A14" s="80"/>
      <c r="B14" s="84" t="s">
        <v>77</v>
      </c>
      <c r="C14" s="84" t="s">
        <v>84</v>
      </c>
      <c r="D14" s="84" t="s">
        <v>78</v>
      </c>
      <c r="E14" s="84" t="s">
        <v>192</v>
      </c>
      <c r="F14" s="85" t="s">
        <v>79</v>
      </c>
      <c r="G14" s="86">
        <v>13.84</v>
      </c>
      <c r="H14" s="87">
        <v>13.84</v>
      </c>
      <c r="I14" s="87"/>
      <c r="J14" s="94"/>
    </row>
    <row r="15" ht="19.9" customHeight="1" spans="1:10">
      <c r="A15" s="80"/>
      <c r="B15" s="84" t="s">
        <v>85</v>
      </c>
      <c r="C15" s="84" t="s">
        <v>86</v>
      </c>
      <c r="D15" s="84" t="s">
        <v>86</v>
      </c>
      <c r="E15" s="84" t="s">
        <v>192</v>
      </c>
      <c r="F15" s="85" t="s">
        <v>87</v>
      </c>
      <c r="G15" s="86">
        <v>56.9</v>
      </c>
      <c r="H15" s="87">
        <v>56.9</v>
      </c>
      <c r="I15" s="87"/>
      <c r="J15" s="94"/>
    </row>
    <row r="16" ht="19.9" customHeight="1" spans="1:10">
      <c r="A16" s="80"/>
      <c r="B16" s="84" t="s">
        <v>88</v>
      </c>
      <c r="C16" s="84" t="s">
        <v>83</v>
      </c>
      <c r="D16" s="84" t="s">
        <v>78</v>
      </c>
      <c r="E16" s="84" t="s">
        <v>192</v>
      </c>
      <c r="F16" s="85" t="s">
        <v>89</v>
      </c>
      <c r="G16" s="86">
        <v>35.03</v>
      </c>
      <c r="H16" s="87">
        <v>35.03</v>
      </c>
      <c r="I16" s="87"/>
      <c r="J16" s="94"/>
    </row>
    <row r="17" ht="19.9" customHeight="1" spans="1:10">
      <c r="A17" s="80"/>
      <c r="B17" s="84" t="s">
        <v>90</v>
      </c>
      <c r="C17" s="84" t="s">
        <v>78</v>
      </c>
      <c r="D17" s="84" t="s">
        <v>91</v>
      </c>
      <c r="E17" s="84" t="s">
        <v>192</v>
      </c>
      <c r="F17" s="85" t="s">
        <v>92</v>
      </c>
      <c r="G17" s="86">
        <v>107.03</v>
      </c>
      <c r="H17" s="87">
        <v>107.03</v>
      </c>
      <c r="I17" s="87"/>
      <c r="J17" s="94"/>
    </row>
    <row r="18" ht="19.9" customHeight="1" spans="1:10">
      <c r="A18" s="80"/>
      <c r="B18" s="84" t="s">
        <v>90</v>
      </c>
      <c r="C18" s="84" t="s">
        <v>86</v>
      </c>
      <c r="D18" s="84" t="s">
        <v>78</v>
      </c>
      <c r="E18" s="84" t="s">
        <v>192</v>
      </c>
      <c r="F18" s="85" t="s">
        <v>93</v>
      </c>
      <c r="G18" s="86">
        <v>34</v>
      </c>
      <c r="H18" s="87">
        <v>34</v>
      </c>
      <c r="I18" s="87"/>
      <c r="J18" s="94"/>
    </row>
    <row r="19" ht="19.9" customHeight="1" spans="1:10">
      <c r="A19" s="80"/>
      <c r="B19" s="84" t="s">
        <v>94</v>
      </c>
      <c r="C19" s="84" t="s">
        <v>95</v>
      </c>
      <c r="D19" s="84" t="s">
        <v>86</v>
      </c>
      <c r="E19" s="84" t="s">
        <v>192</v>
      </c>
      <c r="F19" s="85" t="s">
        <v>96</v>
      </c>
      <c r="G19" s="86">
        <v>303.24</v>
      </c>
      <c r="H19" s="87">
        <v>303.24</v>
      </c>
      <c r="I19" s="87"/>
      <c r="J19" s="94"/>
    </row>
    <row r="20" ht="19.9" customHeight="1" spans="1:10">
      <c r="A20" s="80"/>
      <c r="B20" s="84" t="s">
        <v>94</v>
      </c>
      <c r="C20" s="84" t="s">
        <v>95</v>
      </c>
      <c r="D20" s="84" t="s">
        <v>95</v>
      </c>
      <c r="E20" s="84" t="s">
        <v>192</v>
      </c>
      <c r="F20" s="85" t="s">
        <v>97</v>
      </c>
      <c r="G20" s="86">
        <v>159</v>
      </c>
      <c r="H20" s="87">
        <v>159</v>
      </c>
      <c r="I20" s="87"/>
      <c r="J20" s="94"/>
    </row>
    <row r="21" ht="19.9" customHeight="1" spans="1:10">
      <c r="A21" s="80"/>
      <c r="B21" s="84" t="s">
        <v>98</v>
      </c>
      <c r="C21" s="84" t="s">
        <v>81</v>
      </c>
      <c r="D21" s="84" t="s">
        <v>78</v>
      </c>
      <c r="E21" s="84" t="s">
        <v>192</v>
      </c>
      <c r="F21" s="85" t="s">
        <v>99</v>
      </c>
      <c r="G21" s="86">
        <v>48.28</v>
      </c>
      <c r="H21" s="87">
        <v>48.28</v>
      </c>
      <c r="I21" s="87"/>
      <c r="J21" s="94"/>
    </row>
    <row r="22" ht="8.5" customHeight="1" spans="1:10">
      <c r="A22" s="88"/>
      <c r="B22" s="89"/>
      <c r="C22" s="89"/>
      <c r="D22" s="89"/>
      <c r="E22" s="89"/>
      <c r="F22" s="88"/>
      <c r="G22" s="88"/>
      <c r="H22" s="88"/>
      <c r="I22" s="88"/>
      <c r="J22" s="96"/>
    </row>
  </sheetData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90" zoomScaleNormal="90" workbookViewId="0">
      <pane ySplit="6" topLeftCell="A7" activePane="bottomLeft" state="frozen"/>
      <selection/>
      <selection pane="bottomLeft" activeCell="G7" sqref="G7:H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72"/>
      <c r="B1" s="72"/>
      <c r="C1" s="72"/>
      <c r="D1" s="98"/>
      <c r="E1" s="98"/>
      <c r="F1" s="71"/>
      <c r="G1" s="71"/>
      <c r="H1" s="99" t="s">
        <v>203</v>
      </c>
      <c r="I1" s="109"/>
    </row>
    <row r="2" ht="19.9" customHeight="1" spans="1:9">
      <c r="A2" s="71"/>
      <c r="B2" s="75" t="s">
        <v>204</v>
      </c>
      <c r="C2" s="75"/>
      <c r="D2" s="75"/>
      <c r="E2" s="75"/>
      <c r="F2" s="75"/>
      <c r="G2" s="75"/>
      <c r="H2" s="75"/>
      <c r="I2" s="109"/>
    </row>
    <row r="3" ht="17.05" customHeight="1" spans="1:9">
      <c r="A3" s="76"/>
      <c r="B3" s="77" t="s">
        <v>4</v>
      </c>
      <c r="C3" s="77"/>
      <c r="D3" s="77"/>
      <c r="E3" s="77"/>
      <c r="G3" s="76"/>
      <c r="H3" s="100" t="s">
        <v>5</v>
      </c>
      <c r="I3" s="109"/>
    </row>
    <row r="4" ht="21.35" customHeight="1" spans="1:9">
      <c r="A4" s="78"/>
      <c r="B4" s="101" t="s">
        <v>8</v>
      </c>
      <c r="C4" s="101"/>
      <c r="D4" s="101"/>
      <c r="E4" s="101"/>
      <c r="F4" s="101" t="s">
        <v>70</v>
      </c>
      <c r="G4" s="101"/>
      <c r="H4" s="101"/>
      <c r="I4" s="109"/>
    </row>
    <row r="5" ht="21.35" customHeight="1" spans="1:9">
      <c r="A5" s="78"/>
      <c r="B5" s="101" t="s">
        <v>72</v>
      </c>
      <c r="C5" s="101"/>
      <c r="D5" s="101" t="s">
        <v>63</v>
      </c>
      <c r="E5" s="101" t="s">
        <v>64</v>
      </c>
      <c r="F5" s="101" t="s">
        <v>52</v>
      </c>
      <c r="G5" s="101" t="s">
        <v>205</v>
      </c>
      <c r="H5" s="101" t="s">
        <v>206</v>
      </c>
      <c r="I5" s="109"/>
    </row>
    <row r="6" ht="21.35" customHeight="1" spans="1:9">
      <c r="A6" s="73"/>
      <c r="B6" s="101" t="s">
        <v>73</v>
      </c>
      <c r="C6" s="101" t="s">
        <v>74</v>
      </c>
      <c r="D6" s="101"/>
      <c r="E6" s="101"/>
      <c r="F6" s="101"/>
      <c r="G6" s="101"/>
      <c r="H6" s="101"/>
      <c r="I6" s="109"/>
    </row>
    <row r="7" ht="19.9" customHeight="1" spans="1:9">
      <c r="A7" s="78"/>
      <c r="B7" s="102"/>
      <c r="C7" s="102"/>
      <c r="D7" s="102"/>
      <c r="E7" s="82" t="s">
        <v>65</v>
      </c>
      <c r="F7" s="103">
        <v>1291.77</v>
      </c>
      <c r="G7" s="103">
        <v>983.9</v>
      </c>
      <c r="H7" s="103">
        <v>307.86</v>
      </c>
      <c r="I7" s="109"/>
    </row>
    <row r="8" ht="19.9" customHeight="1" spans="1:9">
      <c r="A8" s="78"/>
      <c r="B8" s="104" t="s">
        <v>22</v>
      </c>
      <c r="C8" s="104" t="s">
        <v>22</v>
      </c>
      <c r="D8" s="105"/>
      <c r="E8" s="106" t="s">
        <v>22</v>
      </c>
      <c r="F8" s="103">
        <v>1291.77</v>
      </c>
      <c r="G8" s="107">
        <v>983.9</v>
      </c>
      <c r="H8" s="107">
        <v>307.86</v>
      </c>
      <c r="I8" s="109"/>
    </row>
    <row r="9" ht="19.9" customHeight="1" spans="1:9">
      <c r="A9" s="78"/>
      <c r="B9" s="104" t="s">
        <v>22</v>
      </c>
      <c r="C9" s="104" t="s">
        <v>22</v>
      </c>
      <c r="D9" s="105" t="s">
        <v>66</v>
      </c>
      <c r="E9" s="106" t="s">
        <v>76</v>
      </c>
      <c r="F9" s="103">
        <v>1291.77</v>
      </c>
      <c r="G9" s="107">
        <v>983.9</v>
      </c>
      <c r="H9" s="107">
        <v>307.86</v>
      </c>
      <c r="I9" s="109"/>
    </row>
    <row r="10" ht="19.9" customHeight="1" spans="1:9">
      <c r="A10" s="78"/>
      <c r="B10" s="104" t="s">
        <v>22</v>
      </c>
      <c r="C10" s="104" t="s">
        <v>22</v>
      </c>
      <c r="D10" s="105" t="s">
        <v>153</v>
      </c>
      <c r="E10" s="106" t="s">
        <v>207</v>
      </c>
      <c r="F10" s="107">
        <v>552.57</v>
      </c>
      <c r="G10" s="107">
        <v>552.57</v>
      </c>
      <c r="H10" s="107"/>
      <c r="I10" s="109"/>
    </row>
    <row r="11" ht="19.9" customHeight="1" spans="1:9">
      <c r="A11" s="78"/>
      <c r="B11" s="104" t="s">
        <v>208</v>
      </c>
      <c r="C11" s="104" t="s">
        <v>154</v>
      </c>
      <c r="D11" s="105" t="s">
        <v>209</v>
      </c>
      <c r="E11" s="106" t="s">
        <v>210</v>
      </c>
      <c r="F11" s="107">
        <v>141</v>
      </c>
      <c r="G11" s="107">
        <v>141</v>
      </c>
      <c r="H11" s="107"/>
      <c r="I11" s="109"/>
    </row>
    <row r="12" ht="19.9" customHeight="1" spans="2:9">
      <c r="B12" s="104" t="s">
        <v>208</v>
      </c>
      <c r="C12" s="104" t="s">
        <v>156</v>
      </c>
      <c r="D12" s="105" t="s">
        <v>211</v>
      </c>
      <c r="E12" s="106" t="s">
        <v>212</v>
      </c>
      <c r="F12" s="107">
        <v>102.27</v>
      </c>
      <c r="G12" s="107">
        <v>102.27</v>
      </c>
      <c r="H12" s="107"/>
      <c r="I12" s="109"/>
    </row>
    <row r="13" ht="19.9" customHeight="1" spans="2:9">
      <c r="B13" s="104" t="s">
        <v>208</v>
      </c>
      <c r="C13" s="104" t="s">
        <v>158</v>
      </c>
      <c r="D13" s="105" t="s">
        <v>213</v>
      </c>
      <c r="E13" s="106" t="s">
        <v>214</v>
      </c>
      <c r="F13" s="107">
        <v>159.58</v>
      </c>
      <c r="G13" s="107">
        <v>159.58</v>
      </c>
      <c r="H13" s="107"/>
      <c r="I13" s="109"/>
    </row>
    <row r="14" ht="19.9" customHeight="1" spans="2:9">
      <c r="B14" s="104" t="s">
        <v>208</v>
      </c>
      <c r="C14" s="104" t="s">
        <v>160</v>
      </c>
      <c r="D14" s="105" t="s">
        <v>215</v>
      </c>
      <c r="E14" s="106" t="s">
        <v>216</v>
      </c>
      <c r="F14" s="107">
        <v>56.9</v>
      </c>
      <c r="G14" s="107">
        <v>56.9</v>
      </c>
      <c r="H14" s="107"/>
      <c r="I14" s="109"/>
    </row>
    <row r="15" ht="19.9" customHeight="1" spans="2:9">
      <c r="B15" s="104" t="s">
        <v>208</v>
      </c>
      <c r="C15" s="104" t="s">
        <v>162</v>
      </c>
      <c r="D15" s="105" t="s">
        <v>217</v>
      </c>
      <c r="E15" s="106" t="s">
        <v>218</v>
      </c>
      <c r="F15" s="107">
        <v>30.17</v>
      </c>
      <c r="G15" s="107">
        <v>30.17</v>
      </c>
      <c r="H15" s="107"/>
      <c r="I15" s="109"/>
    </row>
    <row r="16" ht="19.9" customHeight="1" spans="2:9">
      <c r="B16" s="104" t="s">
        <v>208</v>
      </c>
      <c r="C16" s="104" t="s">
        <v>164</v>
      </c>
      <c r="D16" s="105" t="s">
        <v>219</v>
      </c>
      <c r="E16" s="106" t="s">
        <v>220</v>
      </c>
      <c r="F16" s="107">
        <v>4.85</v>
      </c>
      <c r="G16" s="107">
        <v>4.85</v>
      </c>
      <c r="H16" s="107"/>
      <c r="I16" s="109"/>
    </row>
    <row r="17" ht="19.9" customHeight="1" spans="2:9">
      <c r="B17" s="104" t="s">
        <v>208</v>
      </c>
      <c r="C17" s="104" t="s">
        <v>166</v>
      </c>
      <c r="D17" s="105" t="s">
        <v>221</v>
      </c>
      <c r="E17" s="106" t="s">
        <v>222</v>
      </c>
      <c r="F17" s="107">
        <v>0.69</v>
      </c>
      <c r="G17" s="107">
        <v>0.69</v>
      </c>
      <c r="H17" s="107"/>
      <c r="I17" s="109"/>
    </row>
    <row r="18" ht="19.9" customHeight="1" spans="2:9">
      <c r="B18" s="104" t="s">
        <v>208</v>
      </c>
      <c r="C18" s="104" t="s">
        <v>168</v>
      </c>
      <c r="D18" s="105" t="s">
        <v>223</v>
      </c>
      <c r="E18" s="106" t="s">
        <v>224</v>
      </c>
      <c r="F18" s="107">
        <v>48.28</v>
      </c>
      <c r="G18" s="107">
        <v>48.28</v>
      </c>
      <c r="H18" s="107"/>
      <c r="I18" s="109"/>
    </row>
    <row r="19" ht="19.9" customHeight="1" spans="2:9">
      <c r="B19" s="104" t="s">
        <v>208</v>
      </c>
      <c r="C19" s="104" t="s">
        <v>170</v>
      </c>
      <c r="D19" s="105" t="s">
        <v>225</v>
      </c>
      <c r="E19" s="106" t="s">
        <v>226</v>
      </c>
      <c r="F19" s="107">
        <v>8.82</v>
      </c>
      <c r="G19" s="107">
        <v>8.82</v>
      </c>
      <c r="H19" s="107"/>
      <c r="I19" s="109"/>
    </row>
    <row r="20" ht="19.9" customHeight="1" spans="2:9">
      <c r="B20" s="104" t="s">
        <v>22</v>
      </c>
      <c r="C20" s="104" t="s">
        <v>22</v>
      </c>
      <c r="D20" s="105" t="s">
        <v>173</v>
      </c>
      <c r="E20" s="106" t="s">
        <v>227</v>
      </c>
      <c r="F20" s="107">
        <v>121.86</v>
      </c>
      <c r="G20" s="107"/>
      <c r="H20" s="107">
        <v>121.86</v>
      </c>
      <c r="I20" s="109"/>
    </row>
    <row r="21" ht="19.9" customHeight="1" spans="1:9">
      <c r="A21" s="78"/>
      <c r="B21" s="104" t="s">
        <v>228</v>
      </c>
      <c r="C21" s="104" t="s">
        <v>154</v>
      </c>
      <c r="D21" s="105" t="s">
        <v>229</v>
      </c>
      <c r="E21" s="106" t="s">
        <v>230</v>
      </c>
      <c r="F21" s="107">
        <v>18.5</v>
      </c>
      <c r="G21" s="107"/>
      <c r="H21" s="107">
        <v>18.5</v>
      </c>
      <c r="I21" s="109"/>
    </row>
    <row r="22" ht="19.9" customHeight="1" spans="2:9">
      <c r="B22" s="104" t="s">
        <v>228</v>
      </c>
      <c r="C22" s="104" t="s">
        <v>156</v>
      </c>
      <c r="D22" s="105" t="s">
        <v>231</v>
      </c>
      <c r="E22" s="106" t="s">
        <v>232</v>
      </c>
      <c r="F22" s="107">
        <v>3</v>
      </c>
      <c r="G22" s="107"/>
      <c r="H22" s="107">
        <v>3</v>
      </c>
      <c r="I22" s="109"/>
    </row>
    <row r="23" ht="19.9" customHeight="1" spans="2:9">
      <c r="B23" s="104" t="s">
        <v>228</v>
      </c>
      <c r="C23" s="104" t="s">
        <v>176</v>
      </c>
      <c r="D23" s="105" t="s">
        <v>233</v>
      </c>
      <c r="E23" s="106" t="s">
        <v>234</v>
      </c>
      <c r="F23" s="107">
        <v>0.3</v>
      </c>
      <c r="G23" s="107"/>
      <c r="H23" s="107">
        <v>0.3</v>
      </c>
      <c r="I23" s="109"/>
    </row>
    <row r="24" ht="19.9" customHeight="1" spans="2:9">
      <c r="B24" s="104" t="s">
        <v>228</v>
      </c>
      <c r="C24" s="104" t="s">
        <v>178</v>
      </c>
      <c r="D24" s="105" t="s">
        <v>235</v>
      </c>
      <c r="E24" s="106" t="s">
        <v>236</v>
      </c>
      <c r="F24" s="107">
        <v>2</v>
      </c>
      <c r="G24" s="107"/>
      <c r="H24" s="107">
        <v>2</v>
      </c>
      <c r="I24" s="109"/>
    </row>
    <row r="25" ht="19.9" customHeight="1" spans="2:9">
      <c r="B25" s="104" t="s">
        <v>228</v>
      </c>
      <c r="C25" s="104" t="s">
        <v>180</v>
      </c>
      <c r="D25" s="105" t="s">
        <v>237</v>
      </c>
      <c r="E25" s="106" t="s">
        <v>238</v>
      </c>
      <c r="F25" s="107">
        <v>6.05</v>
      </c>
      <c r="G25" s="107"/>
      <c r="H25" s="107">
        <v>6.05</v>
      </c>
      <c r="I25" s="109"/>
    </row>
    <row r="26" ht="19.9" customHeight="1" spans="2:9">
      <c r="B26" s="104" t="s">
        <v>228</v>
      </c>
      <c r="C26" s="104" t="s">
        <v>164</v>
      </c>
      <c r="D26" s="105" t="s">
        <v>239</v>
      </c>
      <c r="E26" s="106" t="s">
        <v>240</v>
      </c>
      <c r="F26" s="107">
        <v>59.8</v>
      </c>
      <c r="G26" s="107"/>
      <c r="H26" s="107">
        <v>59.8</v>
      </c>
      <c r="I26" s="109"/>
    </row>
    <row r="27" ht="19.9" customHeight="1" spans="2:9">
      <c r="B27" s="104" t="s">
        <v>228</v>
      </c>
      <c r="C27" s="104" t="s">
        <v>183</v>
      </c>
      <c r="D27" s="105" t="s">
        <v>241</v>
      </c>
      <c r="E27" s="106" t="s">
        <v>242</v>
      </c>
      <c r="F27" s="107">
        <v>1.3</v>
      </c>
      <c r="G27" s="107"/>
      <c r="H27" s="107">
        <v>1.3</v>
      </c>
      <c r="I27" s="109"/>
    </row>
    <row r="28" ht="19.9" customHeight="1" spans="2:9">
      <c r="B28" s="104" t="s">
        <v>228</v>
      </c>
      <c r="C28" s="104" t="s">
        <v>185</v>
      </c>
      <c r="D28" s="105" t="s">
        <v>243</v>
      </c>
      <c r="E28" s="106" t="s">
        <v>244</v>
      </c>
      <c r="F28" s="107">
        <v>1.5</v>
      </c>
      <c r="G28" s="107"/>
      <c r="H28" s="107">
        <v>1.5</v>
      </c>
      <c r="I28" s="109"/>
    </row>
    <row r="29" ht="19.9" customHeight="1" spans="2:9">
      <c r="B29" s="104" t="s">
        <v>228</v>
      </c>
      <c r="C29" s="104" t="s">
        <v>187</v>
      </c>
      <c r="D29" s="105" t="s">
        <v>245</v>
      </c>
      <c r="E29" s="106" t="s">
        <v>246</v>
      </c>
      <c r="F29" s="107">
        <v>4.69</v>
      </c>
      <c r="G29" s="107"/>
      <c r="H29" s="107">
        <v>4.69</v>
      </c>
      <c r="I29" s="109"/>
    </row>
    <row r="30" ht="19.9" customHeight="1" spans="2:9">
      <c r="B30" s="104" t="s">
        <v>228</v>
      </c>
      <c r="C30" s="104" t="s">
        <v>189</v>
      </c>
      <c r="D30" s="105" t="s">
        <v>247</v>
      </c>
      <c r="E30" s="106" t="s">
        <v>248</v>
      </c>
      <c r="F30" s="107">
        <v>24.72</v>
      </c>
      <c r="G30" s="107"/>
      <c r="H30" s="107">
        <v>24.72</v>
      </c>
      <c r="I30" s="109"/>
    </row>
    <row r="31" ht="19.9" customHeight="1" spans="2:9">
      <c r="B31" s="104" t="s">
        <v>22</v>
      </c>
      <c r="C31" s="104" t="s">
        <v>22</v>
      </c>
      <c r="D31" s="105" t="s">
        <v>192</v>
      </c>
      <c r="E31" s="106" t="s">
        <v>249</v>
      </c>
      <c r="F31" s="107">
        <v>431.34</v>
      </c>
      <c r="G31" s="107">
        <v>431.34</v>
      </c>
      <c r="H31" s="107"/>
      <c r="I31" s="109"/>
    </row>
    <row r="32" ht="19.9" customHeight="1" spans="1:9">
      <c r="A32" s="78"/>
      <c r="B32" s="104" t="s">
        <v>250</v>
      </c>
      <c r="C32" s="104" t="s">
        <v>176</v>
      </c>
      <c r="D32" s="105" t="s">
        <v>251</v>
      </c>
      <c r="E32" s="106" t="s">
        <v>252</v>
      </c>
      <c r="F32" s="107">
        <v>431.31</v>
      </c>
      <c r="G32" s="107">
        <v>431.31</v>
      </c>
      <c r="H32" s="107"/>
      <c r="I32" s="109"/>
    </row>
    <row r="33" ht="19.9" customHeight="1" spans="2:9">
      <c r="B33" s="104" t="s">
        <v>250</v>
      </c>
      <c r="C33" s="104" t="s">
        <v>194</v>
      </c>
      <c r="D33" s="105" t="s">
        <v>253</v>
      </c>
      <c r="E33" s="106" t="s">
        <v>254</v>
      </c>
      <c r="F33" s="107">
        <v>0.03</v>
      </c>
      <c r="G33" s="107">
        <v>0.03</v>
      </c>
      <c r="H33" s="107"/>
      <c r="I33" s="109"/>
    </row>
    <row r="34" ht="19.9" customHeight="1" spans="2:9">
      <c r="B34" s="104" t="s">
        <v>22</v>
      </c>
      <c r="C34" s="104" t="s">
        <v>22</v>
      </c>
      <c r="D34" s="105" t="s">
        <v>197</v>
      </c>
      <c r="E34" s="106" t="s">
        <v>135</v>
      </c>
      <c r="F34" s="107">
        <v>186</v>
      </c>
      <c r="G34" s="107"/>
      <c r="H34" s="107">
        <v>186</v>
      </c>
      <c r="I34" s="109"/>
    </row>
    <row r="35" ht="19.9" customHeight="1" spans="1:9">
      <c r="A35" s="78"/>
      <c r="B35" s="104" t="s">
        <v>255</v>
      </c>
      <c r="C35" s="104" t="s">
        <v>160</v>
      </c>
      <c r="D35" s="105" t="s">
        <v>256</v>
      </c>
      <c r="E35" s="106" t="s">
        <v>257</v>
      </c>
      <c r="F35" s="107">
        <v>186</v>
      </c>
      <c r="G35" s="107"/>
      <c r="H35" s="107">
        <v>186</v>
      </c>
      <c r="I35" s="109"/>
    </row>
    <row r="36" ht="8.5" customHeight="1" spans="1:9">
      <c r="A36" s="88"/>
      <c r="B36" s="88"/>
      <c r="C36" s="88"/>
      <c r="D36" s="108"/>
      <c r="E36" s="88"/>
      <c r="F36" s="88"/>
      <c r="G36" s="88"/>
      <c r="H36" s="88"/>
      <c r="I36" s="11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I11" sqref="I1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71"/>
      <c r="B1" s="72"/>
      <c r="C1" s="72"/>
      <c r="D1" s="72"/>
      <c r="E1" s="73"/>
      <c r="F1" s="73"/>
      <c r="G1" s="90" t="s">
        <v>258</v>
      </c>
      <c r="H1" s="78"/>
    </row>
    <row r="2" ht="19.9" customHeight="1" spans="1:8">
      <c r="A2" s="71"/>
      <c r="B2" s="75" t="s">
        <v>259</v>
      </c>
      <c r="C2" s="75"/>
      <c r="D2" s="75"/>
      <c r="E2" s="75"/>
      <c r="F2" s="75"/>
      <c r="G2" s="75"/>
      <c r="H2" s="78" t="s">
        <v>2</v>
      </c>
    </row>
    <row r="3" ht="17.05" customHeight="1" spans="1:8">
      <c r="A3" s="76"/>
      <c r="B3" s="77" t="s">
        <v>4</v>
      </c>
      <c r="C3" s="77"/>
      <c r="D3" s="77"/>
      <c r="E3" s="77"/>
      <c r="F3" s="77"/>
      <c r="G3" s="91" t="s">
        <v>5</v>
      </c>
      <c r="H3" s="92"/>
    </row>
    <row r="4" ht="21.35" customHeight="1" spans="1:8">
      <c r="A4" s="80"/>
      <c r="B4" s="79" t="s">
        <v>72</v>
      </c>
      <c r="C4" s="79"/>
      <c r="D4" s="79"/>
      <c r="E4" s="79" t="s">
        <v>63</v>
      </c>
      <c r="F4" s="79" t="s">
        <v>64</v>
      </c>
      <c r="G4" s="79" t="s">
        <v>260</v>
      </c>
      <c r="H4" s="93"/>
    </row>
    <row r="5" ht="21.35" customHeight="1" spans="1:8">
      <c r="A5" s="80"/>
      <c r="B5" s="79" t="s">
        <v>73</v>
      </c>
      <c r="C5" s="79" t="s">
        <v>74</v>
      </c>
      <c r="D5" s="79" t="s">
        <v>75</v>
      </c>
      <c r="E5" s="79"/>
      <c r="F5" s="79"/>
      <c r="G5" s="79"/>
      <c r="H5" s="94"/>
    </row>
    <row r="6" ht="19.9" customHeight="1" spans="1:8">
      <c r="A6" s="81"/>
      <c r="B6" s="82"/>
      <c r="C6" s="82"/>
      <c r="D6" s="82"/>
      <c r="E6" s="82"/>
      <c r="F6" s="82" t="s">
        <v>65</v>
      </c>
      <c r="G6" s="83">
        <v>84</v>
      </c>
      <c r="H6" s="95"/>
    </row>
    <row r="7" ht="19.9" customHeight="1" spans="1:8">
      <c r="A7" s="80"/>
      <c r="B7" s="84"/>
      <c r="C7" s="84"/>
      <c r="D7" s="84"/>
      <c r="E7" s="84"/>
      <c r="F7" s="85" t="s">
        <v>22</v>
      </c>
      <c r="G7" s="86">
        <v>84</v>
      </c>
      <c r="H7" s="93"/>
    </row>
    <row r="8" ht="19.9" customHeight="1" spans="1:8">
      <c r="A8" s="80"/>
      <c r="B8" s="84"/>
      <c r="C8" s="84"/>
      <c r="D8" s="84"/>
      <c r="E8" s="84"/>
      <c r="F8" s="85" t="s">
        <v>76</v>
      </c>
      <c r="G8" s="86">
        <v>84</v>
      </c>
      <c r="H8" s="93"/>
    </row>
    <row r="9" ht="19.9" customHeight="1" spans="1:8">
      <c r="A9" s="80"/>
      <c r="B9" s="84"/>
      <c r="C9" s="84"/>
      <c r="D9" s="84"/>
      <c r="E9" s="84"/>
      <c r="F9" s="85" t="s">
        <v>82</v>
      </c>
      <c r="G9" s="86">
        <v>50</v>
      </c>
      <c r="H9" s="94"/>
    </row>
    <row r="10" ht="19.9" customHeight="1" spans="1:8">
      <c r="A10" s="80"/>
      <c r="B10" s="84" t="s">
        <v>77</v>
      </c>
      <c r="C10" s="84" t="s">
        <v>80</v>
      </c>
      <c r="D10" s="84" t="s">
        <v>81</v>
      </c>
      <c r="E10" s="84" t="s">
        <v>66</v>
      </c>
      <c r="F10" s="85" t="s">
        <v>261</v>
      </c>
      <c r="G10" s="87">
        <v>50</v>
      </c>
      <c r="H10" s="94"/>
    </row>
    <row r="11" ht="19.9" customHeight="1" spans="2:8">
      <c r="B11" s="84"/>
      <c r="C11" s="84"/>
      <c r="D11" s="84"/>
      <c r="E11" s="84"/>
      <c r="F11" s="85" t="s">
        <v>93</v>
      </c>
      <c r="G11" s="86">
        <v>34</v>
      </c>
      <c r="H11" s="94"/>
    </row>
    <row r="12" ht="19.9" customHeight="1" spans="1:8">
      <c r="A12" s="80"/>
      <c r="B12" s="84" t="s">
        <v>90</v>
      </c>
      <c r="C12" s="84" t="s">
        <v>86</v>
      </c>
      <c r="D12" s="84" t="s">
        <v>78</v>
      </c>
      <c r="E12" s="84" t="s">
        <v>66</v>
      </c>
      <c r="F12" s="85" t="s">
        <v>262</v>
      </c>
      <c r="G12" s="87">
        <v>34</v>
      </c>
      <c r="H12" s="94"/>
    </row>
    <row r="13" ht="8.5" customHeight="1" spans="1:8">
      <c r="A13" s="88"/>
      <c r="B13" s="89"/>
      <c r="C13" s="89"/>
      <c r="D13" s="89"/>
      <c r="E13" s="89"/>
      <c r="F13" s="88"/>
      <c r="G13" s="88"/>
      <c r="H13" s="9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71"/>
      <c r="B1" s="72"/>
      <c r="C1" s="73"/>
      <c r="D1" s="74"/>
      <c r="E1" s="74"/>
      <c r="F1" s="74"/>
      <c r="G1" s="74"/>
      <c r="H1" s="74"/>
      <c r="I1" s="90" t="s">
        <v>263</v>
      </c>
      <c r="J1" s="78"/>
    </row>
    <row r="2" ht="19.9" customHeight="1" spans="1:10">
      <c r="A2" s="71"/>
      <c r="B2" s="75" t="s">
        <v>264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91"/>
      <c r="E3" s="91"/>
      <c r="F3" s="91"/>
      <c r="G3" s="91"/>
      <c r="H3" s="91"/>
      <c r="I3" s="91" t="s">
        <v>5</v>
      </c>
      <c r="J3" s="92"/>
    </row>
    <row r="4" ht="21.35" customHeight="1" spans="1:10">
      <c r="A4" s="78"/>
      <c r="B4" s="79" t="s">
        <v>265</v>
      </c>
      <c r="C4" s="79" t="s">
        <v>64</v>
      </c>
      <c r="D4" s="79" t="s">
        <v>266</v>
      </c>
      <c r="E4" s="79"/>
      <c r="F4" s="79"/>
      <c r="G4" s="79"/>
      <c r="H4" s="79"/>
      <c r="I4" s="79"/>
      <c r="J4" s="93"/>
    </row>
    <row r="5" ht="21.35" customHeight="1" spans="1:10">
      <c r="A5" s="80"/>
      <c r="B5" s="79"/>
      <c r="C5" s="79"/>
      <c r="D5" s="79" t="s">
        <v>52</v>
      </c>
      <c r="E5" s="97" t="s">
        <v>267</v>
      </c>
      <c r="F5" s="79" t="s">
        <v>268</v>
      </c>
      <c r="G5" s="79"/>
      <c r="H5" s="79"/>
      <c r="I5" s="79" t="s">
        <v>269</v>
      </c>
      <c r="J5" s="93"/>
    </row>
    <row r="6" ht="21.35" customHeight="1" spans="1:10">
      <c r="A6" s="80"/>
      <c r="B6" s="79"/>
      <c r="C6" s="79"/>
      <c r="D6" s="79"/>
      <c r="E6" s="97"/>
      <c r="F6" s="79" t="s">
        <v>150</v>
      </c>
      <c r="G6" s="79" t="s">
        <v>270</v>
      </c>
      <c r="H6" s="79" t="s">
        <v>271</v>
      </c>
      <c r="I6" s="79"/>
      <c r="J6" s="94"/>
    </row>
    <row r="7" ht="19.9" customHeight="1" spans="1:10">
      <c r="A7" s="81"/>
      <c r="B7" s="82"/>
      <c r="C7" s="82" t="s">
        <v>65</v>
      </c>
      <c r="D7" s="83"/>
      <c r="E7" s="83"/>
      <c r="F7" s="83"/>
      <c r="G7" s="83"/>
      <c r="H7" s="83"/>
      <c r="I7" s="83"/>
      <c r="J7" s="95"/>
    </row>
    <row r="8" ht="19.9" customHeight="1" spans="1:10">
      <c r="A8" s="80"/>
      <c r="B8" s="84"/>
      <c r="C8" s="85" t="s">
        <v>22</v>
      </c>
      <c r="D8" s="86"/>
      <c r="E8" s="86"/>
      <c r="F8" s="86"/>
      <c r="G8" s="86"/>
      <c r="H8" s="86"/>
      <c r="I8" s="86"/>
      <c r="J8" s="93"/>
    </row>
    <row r="9" ht="19.9" customHeight="1" spans="1:10">
      <c r="A9" s="80"/>
      <c r="B9" s="84" t="s">
        <v>66</v>
      </c>
      <c r="C9" s="85" t="s">
        <v>151</v>
      </c>
      <c r="D9" s="87"/>
      <c r="E9" s="87"/>
      <c r="F9" s="87"/>
      <c r="G9" s="87"/>
      <c r="H9" s="87"/>
      <c r="I9" s="87"/>
      <c r="J9" s="93"/>
    </row>
    <row r="10" ht="8.5" customHeight="1" spans="1:10">
      <c r="A10" s="88"/>
      <c r="B10" s="88"/>
      <c r="C10" s="88"/>
      <c r="D10" s="88"/>
      <c r="E10" s="88"/>
      <c r="F10" s="88"/>
      <c r="G10" s="88"/>
      <c r="H10" s="88"/>
      <c r="I10" s="88"/>
      <c r="J10" s="9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1"/>
      <c r="B1" s="72"/>
      <c r="C1" s="72"/>
      <c r="D1" s="72"/>
      <c r="E1" s="73"/>
      <c r="F1" s="73"/>
      <c r="G1" s="74"/>
      <c r="H1" s="74"/>
      <c r="I1" s="90" t="s">
        <v>272</v>
      </c>
      <c r="J1" s="78"/>
    </row>
    <row r="2" ht="19.9" customHeight="1" spans="1:10">
      <c r="A2" s="71"/>
      <c r="B2" s="75" t="s">
        <v>273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77"/>
      <c r="E3" s="77"/>
      <c r="F3" s="77"/>
      <c r="G3" s="76"/>
      <c r="H3" s="76"/>
      <c r="I3" s="91" t="s">
        <v>5</v>
      </c>
      <c r="J3" s="92"/>
    </row>
    <row r="4" ht="21.35" customHeight="1" spans="1:10">
      <c r="A4" s="78"/>
      <c r="B4" s="79" t="s">
        <v>8</v>
      </c>
      <c r="C4" s="79"/>
      <c r="D4" s="79"/>
      <c r="E4" s="79"/>
      <c r="F4" s="79"/>
      <c r="G4" s="79" t="s">
        <v>274</v>
      </c>
      <c r="H4" s="79"/>
      <c r="I4" s="79"/>
      <c r="J4" s="93"/>
    </row>
    <row r="5" ht="21.35" customHeight="1" spans="1:10">
      <c r="A5" s="80"/>
      <c r="B5" s="79" t="s">
        <v>72</v>
      </c>
      <c r="C5" s="79"/>
      <c r="D5" s="79"/>
      <c r="E5" s="79" t="s">
        <v>63</v>
      </c>
      <c r="F5" s="79" t="s">
        <v>64</v>
      </c>
      <c r="G5" s="79" t="s">
        <v>52</v>
      </c>
      <c r="H5" s="79" t="s">
        <v>70</v>
      </c>
      <c r="I5" s="79" t="s">
        <v>71</v>
      </c>
      <c r="J5" s="93"/>
    </row>
    <row r="6" ht="21.35" customHeight="1" spans="1:10">
      <c r="A6" s="80"/>
      <c r="B6" s="79" t="s">
        <v>73</v>
      </c>
      <c r="C6" s="79" t="s">
        <v>74</v>
      </c>
      <c r="D6" s="79" t="s">
        <v>75</v>
      </c>
      <c r="E6" s="79"/>
      <c r="F6" s="79"/>
      <c r="G6" s="79"/>
      <c r="H6" s="79"/>
      <c r="I6" s="79"/>
      <c r="J6" s="94"/>
    </row>
    <row r="7" ht="19.9" customHeight="1" spans="1:10">
      <c r="A7" s="81"/>
      <c r="B7" s="82"/>
      <c r="C7" s="82"/>
      <c r="D7" s="82"/>
      <c r="E7" s="82"/>
      <c r="F7" s="82" t="s">
        <v>65</v>
      </c>
      <c r="G7" s="83"/>
      <c r="H7" s="83"/>
      <c r="I7" s="83"/>
      <c r="J7" s="95"/>
    </row>
    <row r="8" ht="19.9" customHeight="1" spans="1:10">
      <c r="A8" s="80"/>
      <c r="B8" s="84"/>
      <c r="C8" s="84"/>
      <c r="D8" s="84"/>
      <c r="E8" s="84"/>
      <c r="F8" s="85" t="s">
        <v>22</v>
      </c>
      <c r="G8" s="86"/>
      <c r="H8" s="86"/>
      <c r="I8" s="86"/>
      <c r="J8" s="93"/>
    </row>
    <row r="9" ht="19.9" customHeight="1" spans="1:10">
      <c r="A9" s="80"/>
      <c r="B9" s="84"/>
      <c r="C9" s="84"/>
      <c r="D9" s="84"/>
      <c r="E9" s="84"/>
      <c r="F9" s="85" t="s">
        <v>22</v>
      </c>
      <c r="G9" s="86"/>
      <c r="H9" s="86"/>
      <c r="I9" s="86"/>
      <c r="J9" s="93"/>
    </row>
    <row r="10" ht="19.9" customHeight="1" spans="1:10">
      <c r="A10" s="80"/>
      <c r="B10" s="84"/>
      <c r="C10" s="84"/>
      <c r="D10" s="84"/>
      <c r="E10" s="84"/>
      <c r="F10" s="85" t="s">
        <v>118</v>
      </c>
      <c r="G10" s="86"/>
      <c r="H10" s="87"/>
      <c r="I10" s="87"/>
      <c r="J10" s="94"/>
    </row>
    <row r="11" ht="8.5" customHeight="1" spans="1:10">
      <c r="A11" s="88"/>
      <c r="B11" s="89"/>
      <c r="C11" s="89"/>
      <c r="D11" s="89"/>
      <c r="E11" s="89"/>
      <c r="F11" s="88"/>
      <c r="G11" s="88"/>
      <c r="H11" s="88"/>
      <c r="I11" s="88"/>
      <c r="J11" s="9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71"/>
      <c r="B1" s="72"/>
      <c r="C1" s="73"/>
      <c r="D1" s="74"/>
      <c r="E1" s="74"/>
      <c r="F1" s="74"/>
      <c r="G1" s="74"/>
      <c r="H1" s="74"/>
      <c r="I1" s="90" t="s">
        <v>275</v>
      </c>
      <c r="J1" s="78"/>
    </row>
    <row r="2" ht="19.9" customHeight="1" spans="1:10">
      <c r="A2" s="71"/>
      <c r="B2" s="75" t="s">
        <v>276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91"/>
      <c r="E3" s="91"/>
      <c r="F3" s="91"/>
      <c r="G3" s="91"/>
      <c r="H3" s="91"/>
      <c r="I3" s="91" t="s">
        <v>5</v>
      </c>
      <c r="J3" s="92"/>
    </row>
    <row r="4" ht="21.35" customHeight="1" spans="1:10">
      <c r="A4" s="78"/>
      <c r="B4" s="79" t="s">
        <v>265</v>
      </c>
      <c r="C4" s="79" t="s">
        <v>64</v>
      </c>
      <c r="D4" s="79" t="s">
        <v>266</v>
      </c>
      <c r="E4" s="79"/>
      <c r="F4" s="79"/>
      <c r="G4" s="79"/>
      <c r="H4" s="79"/>
      <c r="I4" s="79"/>
      <c r="J4" s="93"/>
    </row>
    <row r="5" ht="21.35" customHeight="1" spans="1:10">
      <c r="A5" s="80"/>
      <c r="B5" s="79"/>
      <c r="C5" s="79"/>
      <c r="D5" s="79" t="s">
        <v>52</v>
      </c>
      <c r="E5" s="97" t="s">
        <v>267</v>
      </c>
      <c r="F5" s="79" t="s">
        <v>268</v>
      </c>
      <c r="G5" s="79"/>
      <c r="H5" s="79"/>
      <c r="I5" s="79" t="s">
        <v>269</v>
      </c>
      <c r="J5" s="93"/>
    </row>
    <row r="6" ht="21.35" customHeight="1" spans="1:10">
      <c r="A6" s="80"/>
      <c r="B6" s="79"/>
      <c r="C6" s="79"/>
      <c r="D6" s="79"/>
      <c r="E6" s="97"/>
      <c r="F6" s="79" t="s">
        <v>150</v>
      </c>
      <c r="G6" s="79" t="s">
        <v>270</v>
      </c>
      <c r="H6" s="79" t="s">
        <v>271</v>
      </c>
      <c r="I6" s="79"/>
      <c r="J6" s="94"/>
    </row>
    <row r="7" ht="19.9" customHeight="1" spans="1:10">
      <c r="A7" s="81"/>
      <c r="B7" s="82"/>
      <c r="C7" s="82" t="s">
        <v>65</v>
      </c>
      <c r="D7" s="83"/>
      <c r="E7" s="83"/>
      <c r="F7" s="83"/>
      <c r="G7" s="83"/>
      <c r="H7" s="83"/>
      <c r="I7" s="83"/>
      <c r="J7" s="95"/>
    </row>
    <row r="8" ht="19.9" customHeight="1" spans="1:10">
      <c r="A8" s="80"/>
      <c r="B8" s="84"/>
      <c r="C8" s="85" t="s">
        <v>22</v>
      </c>
      <c r="D8" s="86"/>
      <c r="E8" s="86"/>
      <c r="F8" s="86"/>
      <c r="G8" s="86"/>
      <c r="H8" s="86"/>
      <c r="I8" s="86"/>
      <c r="J8" s="93"/>
    </row>
    <row r="9" ht="19.9" customHeight="1" spans="1:10">
      <c r="A9" s="80"/>
      <c r="B9" s="84"/>
      <c r="C9" s="85" t="s">
        <v>118</v>
      </c>
      <c r="D9" s="87"/>
      <c r="E9" s="87"/>
      <c r="F9" s="87"/>
      <c r="G9" s="87"/>
      <c r="H9" s="87"/>
      <c r="I9" s="87"/>
      <c r="J9" s="93"/>
    </row>
    <row r="10" ht="8.5" customHeight="1" spans="1:10">
      <c r="A10" s="88"/>
      <c r="B10" s="88"/>
      <c r="C10" s="88"/>
      <c r="D10" s="88"/>
      <c r="E10" s="88"/>
      <c r="F10" s="88"/>
      <c r="G10" s="88"/>
      <c r="H10" s="88"/>
      <c r="I10" s="88"/>
      <c r="J10" s="9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1"/>
      <c r="B1" s="72"/>
      <c r="C1" s="72"/>
      <c r="D1" s="72"/>
      <c r="E1" s="73"/>
      <c r="F1" s="73"/>
      <c r="G1" s="74"/>
      <c r="H1" s="74"/>
      <c r="I1" s="90" t="s">
        <v>277</v>
      </c>
      <c r="J1" s="78"/>
    </row>
    <row r="2" ht="19.9" customHeight="1" spans="1:10">
      <c r="A2" s="71"/>
      <c r="B2" s="75" t="s">
        <v>278</v>
      </c>
      <c r="C2" s="75"/>
      <c r="D2" s="75"/>
      <c r="E2" s="75"/>
      <c r="F2" s="75"/>
      <c r="G2" s="75"/>
      <c r="H2" s="75"/>
      <c r="I2" s="75"/>
      <c r="J2" s="78" t="s">
        <v>2</v>
      </c>
    </row>
    <row r="3" ht="17.05" customHeight="1" spans="1:10">
      <c r="A3" s="76"/>
      <c r="B3" s="77" t="s">
        <v>4</v>
      </c>
      <c r="C3" s="77"/>
      <c r="D3" s="77"/>
      <c r="E3" s="77"/>
      <c r="F3" s="77"/>
      <c r="G3" s="76"/>
      <c r="H3" s="76"/>
      <c r="I3" s="91" t="s">
        <v>5</v>
      </c>
      <c r="J3" s="92"/>
    </row>
    <row r="4" ht="21.35" customHeight="1" spans="1:10">
      <c r="A4" s="78"/>
      <c r="B4" s="79" t="s">
        <v>8</v>
      </c>
      <c r="C4" s="79"/>
      <c r="D4" s="79"/>
      <c r="E4" s="79"/>
      <c r="F4" s="79"/>
      <c r="G4" s="79" t="s">
        <v>279</v>
      </c>
      <c r="H4" s="79"/>
      <c r="I4" s="79"/>
      <c r="J4" s="93"/>
    </row>
    <row r="5" ht="21.35" customHeight="1" spans="1:10">
      <c r="A5" s="80"/>
      <c r="B5" s="79" t="s">
        <v>72</v>
      </c>
      <c r="C5" s="79"/>
      <c r="D5" s="79"/>
      <c r="E5" s="79" t="s">
        <v>63</v>
      </c>
      <c r="F5" s="79" t="s">
        <v>64</v>
      </c>
      <c r="G5" s="79" t="s">
        <v>52</v>
      </c>
      <c r="H5" s="79" t="s">
        <v>70</v>
      </c>
      <c r="I5" s="79" t="s">
        <v>71</v>
      </c>
      <c r="J5" s="93"/>
    </row>
    <row r="6" ht="21.35" customHeight="1" spans="1:10">
      <c r="A6" s="80"/>
      <c r="B6" s="79" t="s">
        <v>73</v>
      </c>
      <c r="C6" s="79" t="s">
        <v>74</v>
      </c>
      <c r="D6" s="79" t="s">
        <v>75</v>
      </c>
      <c r="E6" s="79"/>
      <c r="F6" s="79"/>
      <c r="G6" s="79"/>
      <c r="H6" s="79"/>
      <c r="I6" s="79"/>
      <c r="J6" s="94"/>
    </row>
    <row r="7" ht="19.9" customHeight="1" spans="1:10">
      <c r="A7" s="81"/>
      <c r="B7" s="82"/>
      <c r="C7" s="82"/>
      <c r="D7" s="82"/>
      <c r="E7" s="82"/>
      <c r="F7" s="82" t="s">
        <v>65</v>
      </c>
      <c r="G7" s="83"/>
      <c r="H7" s="83"/>
      <c r="I7" s="83"/>
      <c r="J7" s="95"/>
    </row>
    <row r="8" ht="19.9" customHeight="1" spans="1:10">
      <c r="A8" s="80"/>
      <c r="B8" s="84"/>
      <c r="C8" s="84"/>
      <c r="D8" s="84"/>
      <c r="E8" s="84"/>
      <c r="F8" s="85" t="s">
        <v>22</v>
      </c>
      <c r="G8" s="86"/>
      <c r="H8" s="86"/>
      <c r="I8" s="86"/>
      <c r="J8" s="93"/>
    </row>
    <row r="9" ht="19.9" customHeight="1" spans="1:10">
      <c r="A9" s="80"/>
      <c r="B9" s="84"/>
      <c r="C9" s="84"/>
      <c r="D9" s="84"/>
      <c r="E9" s="84"/>
      <c r="F9" s="85" t="s">
        <v>22</v>
      </c>
      <c r="G9" s="86"/>
      <c r="H9" s="86"/>
      <c r="I9" s="86"/>
      <c r="J9" s="93"/>
    </row>
    <row r="10" ht="19.9" customHeight="1" spans="1:10">
      <c r="A10" s="80"/>
      <c r="B10" s="84"/>
      <c r="C10" s="84"/>
      <c r="D10" s="84"/>
      <c r="E10" s="84"/>
      <c r="F10" s="85" t="s">
        <v>118</v>
      </c>
      <c r="G10" s="86"/>
      <c r="H10" s="87"/>
      <c r="I10" s="87"/>
      <c r="J10" s="94"/>
    </row>
    <row r="11" ht="8.5" customHeight="1" spans="1:10">
      <c r="A11" s="88"/>
      <c r="B11" s="89"/>
      <c r="C11" s="89"/>
      <c r="D11" s="89"/>
      <c r="E11" s="89"/>
      <c r="F11" s="88"/>
      <c r="G11" s="88"/>
      <c r="H11" s="88"/>
      <c r="I11" s="88"/>
      <c r="J11" s="9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C15" sqref="C15:C23"/>
    </sheetView>
  </sheetViews>
  <sheetFormatPr defaultColWidth="8.88888888888889" defaultRowHeight="14.4" outlineLevelCol="7"/>
  <cols>
    <col min="1" max="8" width="22.7777777777778" customWidth="1"/>
  </cols>
  <sheetData>
    <row r="1" ht="22.8" spans="1:8">
      <c r="A1" s="47" t="s">
        <v>280</v>
      </c>
      <c r="B1" s="48"/>
      <c r="C1" s="49"/>
      <c r="D1" s="48"/>
      <c r="E1" s="47"/>
      <c r="F1" s="47"/>
      <c r="G1" s="47"/>
      <c r="H1" s="47"/>
    </row>
    <row r="2" ht="21" spans="1:8">
      <c r="A2" s="50"/>
      <c r="B2" s="51"/>
      <c r="C2" s="52"/>
      <c r="D2" s="51"/>
      <c r="E2" s="53"/>
      <c r="F2" s="53"/>
      <c r="G2" s="53"/>
      <c r="H2" s="8" t="s">
        <v>281</v>
      </c>
    </row>
    <row r="3" ht="15.6" spans="1:8">
      <c r="A3" s="9" t="s">
        <v>282</v>
      </c>
      <c r="B3" s="50"/>
      <c r="C3" s="54"/>
      <c r="D3" s="55" t="s">
        <v>22</v>
      </c>
      <c r="E3" s="55"/>
      <c r="F3" s="55" t="s">
        <v>22</v>
      </c>
      <c r="G3" s="55" t="s">
        <v>22</v>
      </c>
      <c r="H3" s="56" t="s">
        <v>283</v>
      </c>
    </row>
    <row r="4" ht="15.6" spans="1:8">
      <c r="A4" s="57" t="s">
        <v>284</v>
      </c>
      <c r="B4" s="57" t="s">
        <v>285</v>
      </c>
      <c r="C4" s="57" t="s">
        <v>286</v>
      </c>
      <c r="D4" s="57" t="s">
        <v>287</v>
      </c>
      <c r="E4" s="57" t="s">
        <v>288</v>
      </c>
      <c r="F4" s="57" t="s">
        <v>289</v>
      </c>
      <c r="G4" s="57" t="s">
        <v>290</v>
      </c>
      <c r="H4" s="57" t="s">
        <v>291</v>
      </c>
    </row>
    <row r="5" ht="15.6" spans="1:8">
      <c r="A5" s="58" t="s">
        <v>292</v>
      </c>
      <c r="B5" s="59" t="s">
        <v>22</v>
      </c>
      <c r="C5" s="60">
        <f>SUM(C6:C32)</f>
        <v>500000</v>
      </c>
      <c r="D5" s="59"/>
      <c r="E5" s="59"/>
      <c r="F5" s="59"/>
      <c r="G5" s="59"/>
      <c r="H5" s="59"/>
    </row>
    <row r="6" ht="15.6" spans="1:8">
      <c r="A6" s="61" t="s">
        <v>293</v>
      </c>
      <c r="B6" s="62" t="s">
        <v>294</v>
      </c>
      <c r="C6" s="63">
        <v>500000</v>
      </c>
      <c r="D6" s="62" t="s">
        <v>295</v>
      </c>
      <c r="E6" s="64" t="s">
        <v>296</v>
      </c>
      <c r="F6" s="64" t="s">
        <v>297</v>
      </c>
      <c r="G6" s="61"/>
      <c r="H6" s="65"/>
    </row>
    <row r="7" ht="15.6" spans="1:8">
      <c r="A7" s="66"/>
      <c r="B7" s="66"/>
      <c r="C7" s="67"/>
      <c r="D7" s="66"/>
      <c r="E7" s="68"/>
      <c r="F7" s="64" t="s">
        <v>298</v>
      </c>
      <c r="G7" s="61" t="s">
        <v>299</v>
      </c>
      <c r="H7" s="62" t="s">
        <v>300</v>
      </c>
    </row>
    <row r="8" ht="15.6" spans="1:8">
      <c r="A8" s="66"/>
      <c r="B8" s="66"/>
      <c r="C8" s="67"/>
      <c r="D8" s="66"/>
      <c r="E8" s="68"/>
      <c r="F8" s="64" t="s">
        <v>301</v>
      </c>
      <c r="G8" s="61"/>
      <c r="H8" s="66"/>
    </row>
    <row r="9" ht="15.6" spans="1:8">
      <c r="A9" s="66"/>
      <c r="B9" s="66"/>
      <c r="C9" s="67"/>
      <c r="D9" s="66"/>
      <c r="E9" s="68"/>
      <c r="F9" s="64" t="s">
        <v>302</v>
      </c>
      <c r="G9" s="61"/>
      <c r="H9" s="66"/>
    </row>
    <row r="10" ht="15.6" spans="1:8">
      <c r="A10" s="66"/>
      <c r="B10" s="66"/>
      <c r="C10" s="67"/>
      <c r="D10" s="66"/>
      <c r="E10" s="64" t="s">
        <v>303</v>
      </c>
      <c r="F10" s="64" t="s">
        <v>304</v>
      </c>
      <c r="G10" s="61"/>
      <c r="H10" s="66"/>
    </row>
    <row r="11" ht="15.6" spans="1:8">
      <c r="A11" s="66"/>
      <c r="B11" s="66"/>
      <c r="C11" s="67"/>
      <c r="D11" s="66"/>
      <c r="E11" s="68"/>
      <c r="F11" s="64" t="s">
        <v>305</v>
      </c>
      <c r="G11" s="61" t="s">
        <v>306</v>
      </c>
      <c r="H11" s="62" t="s">
        <v>300</v>
      </c>
    </row>
    <row r="12" ht="15.6" spans="1:8">
      <c r="A12" s="66"/>
      <c r="B12" s="66"/>
      <c r="C12" s="67"/>
      <c r="D12" s="66"/>
      <c r="E12" s="68"/>
      <c r="F12" s="64" t="s">
        <v>307</v>
      </c>
      <c r="G12" s="61" t="s">
        <v>308</v>
      </c>
      <c r="H12" s="62" t="s">
        <v>300</v>
      </c>
    </row>
    <row r="13" ht="15.6" spans="1:8">
      <c r="A13" s="66"/>
      <c r="B13" s="66"/>
      <c r="C13" s="67"/>
      <c r="D13" s="66"/>
      <c r="E13" s="68"/>
      <c r="F13" s="64" t="s">
        <v>309</v>
      </c>
      <c r="G13" s="61"/>
      <c r="H13" s="66"/>
    </row>
    <row r="14" ht="15.6" spans="1:8">
      <c r="A14" s="66"/>
      <c r="B14" s="66"/>
      <c r="C14" s="67"/>
      <c r="D14" s="66"/>
      <c r="E14" s="64" t="s">
        <v>310</v>
      </c>
      <c r="F14" s="64" t="s">
        <v>311</v>
      </c>
      <c r="G14" s="61" t="s">
        <v>312</v>
      </c>
      <c r="H14" s="69" t="s">
        <v>300</v>
      </c>
    </row>
    <row r="15" ht="15.6" spans="1:8">
      <c r="A15" s="62"/>
      <c r="B15" s="62"/>
      <c r="C15" s="67"/>
      <c r="D15" s="62"/>
      <c r="E15" s="64" t="s">
        <v>296</v>
      </c>
      <c r="F15" s="64" t="s">
        <v>297</v>
      </c>
      <c r="G15" s="66"/>
      <c r="H15" s="66"/>
    </row>
    <row r="16" ht="15.6" spans="1:8">
      <c r="A16" s="66"/>
      <c r="B16" s="66"/>
      <c r="C16" s="67"/>
      <c r="D16" s="66"/>
      <c r="E16" s="68"/>
      <c r="F16" s="64" t="s">
        <v>298</v>
      </c>
      <c r="G16" s="66"/>
      <c r="H16" s="66"/>
    </row>
    <row r="17" ht="15.6" spans="1:8">
      <c r="A17" s="66"/>
      <c r="B17" s="66"/>
      <c r="C17" s="67"/>
      <c r="D17" s="66"/>
      <c r="E17" s="68"/>
      <c r="F17" s="64" t="s">
        <v>301</v>
      </c>
      <c r="G17" s="66"/>
      <c r="H17" s="66"/>
    </row>
    <row r="18" ht="15.6" spans="1:8">
      <c r="A18" s="66"/>
      <c r="B18" s="66"/>
      <c r="C18" s="67"/>
      <c r="D18" s="66"/>
      <c r="E18" s="68"/>
      <c r="F18" s="64" t="s">
        <v>302</v>
      </c>
      <c r="G18" s="66"/>
      <c r="H18" s="66"/>
    </row>
    <row r="19" ht="15.6" spans="1:8">
      <c r="A19" s="66"/>
      <c r="B19" s="66"/>
      <c r="C19" s="67"/>
      <c r="D19" s="66"/>
      <c r="E19" s="64" t="s">
        <v>303</v>
      </c>
      <c r="F19" s="64" t="s">
        <v>304</v>
      </c>
      <c r="G19" s="66"/>
      <c r="H19" s="66"/>
    </row>
    <row r="20" ht="15.6" spans="1:8">
      <c r="A20" s="66"/>
      <c r="B20" s="66"/>
      <c r="C20" s="67"/>
      <c r="D20" s="66"/>
      <c r="E20" s="68"/>
      <c r="F20" s="64" t="s">
        <v>305</v>
      </c>
      <c r="G20" s="66"/>
      <c r="H20" s="66"/>
    </row>
    <row r="21" ht="15.6" spans="1:8">
      <c r="A21" s="66"/>
      <c r="B21" s="66"/>
      <c r="C21" s="67"/>
      <c r="D21" s="66"/>
      <c r="E21" s="68"/>
      <c r="F21" s="64" t="s">
        <v>307</v>
      </c>
      <c r="G21" s="66"/>
      <c r="H21" s="66"/>
    </row>
    <row r="22" ht="15.6" spans="1:8">
      <c r="A22" s="66"/>
      <c r="B22" s="66"/>
      <c r="C22" s="67"/>
      <c r="D22" s="66"/>
      <c r="E22" s="68"/>
      <c r="F22" s="64" t="s">
        <v>309</v>
      </c>
      <c r="G22" s="66"/>
      <c r="H22" s="66"/>
    </row>
    <row r="23" ht="15.6" spans="1:8">
      <c r="A23" s="66"/>
      <c r="B23" s="66"/>
      <c r="C23" s="67"/>
      <c r="D23" s="66"/>
      <c r="E23" s="64" t="s">
        <v>310</v>
      </c>
      <c r="F23" s="64" t="s">
        <v>311</v>
      </c>
      <c r="G23" s="66"/>
      <c r="H23" s="70"/>
    </row>
    <row r="24" ht="15.6" spans="1:8">
      <c r="A24" s="66"/>
      <c r="B24" s="66"/>
      <c r="C24" s="67"/>
      <c r="D24" s="66"/>
      <c r="E24" s="64" t="s">
        <v>296</v>
      </c>
      <c r="F24" s="64" t="s">
        <v>297</v>
      </c>
      <c r="G24" s="66"/>
      <c r="H24" s="66"/>
    </row>
    <row r="25" ht="15.6" spans="1:8">
      <c r="A25" s="66"/>
      <c r="B25" s="66"/>
      <c r="C25" s="67"/>
      <c r="D25" s="66"/>
      <c r="E25" s="68"/>
      <c r="F25" s="64" t="s">
        <v>298</v>
      </c>
      <c r="G25" s="66"/>
      <c r="H25" s="66"/>
    </row>
    <row r="26" ht="15.6" spans="1:8">
      <c r="A26" s="66"/>
      <c r="B26" s="66"/>
      <c r="C26" s="67"/>
      <c r="D26" s="66"/>
      <c r="E26" s="68"/>
      <c r="F26" s="64" t="s">
        <v>301</v>
      </c>
      <c r="G26" s="66"/>
      <c r="H26" s="66"/>
    </row>
    <row r="27" ht="15.6" spans="1:8">
      <c r="A27" s="66"/>
      <c r="B27" s="66"/>
      <c r="C27" s="67"/>
      <c r="D27" s="66"/>
      <c r="E27" s="68"/>
      <c r="F27" s="64" t="s">
        <v>302</v>
      </c>
      <c r="G27" s="66"/>
      <c r="H27" s="66"/>
    </row>
    <row r="28" ht="15.6" spans="1:8">
      <c r="A28" s="66"/>
      <c r="B28" s="66"/>
      <c r="C28" s="67"/>
      <c r="D28" s="66"/>
      <c r="E28" s="64" t="s">
        <v>303</v>
      </c>
      <c r="F28" s="64" t="s">
        <v>304</v>
      </c>
      <c r="G28" s="66"/>
      <c r="H28" s="66"/>
    </row>
    <row r="29" ht="15.6" spans="1:8">
      <c r="A29" s="66"/>
      <c r="B29" s="66"/>
      <c r="C29" s="67"/>
      <c r="D29" s="66"/>
      <c r="E29" s="68"/>
      <c r="F29" s="64" t="s">
        <v>305</v>
      </c>
      <c r="G29" s="66"/>
      <c r="H29" s="66"/>
    </row>
    <row r="30" ht="15.6" spans="1:8">
      <c r="A30" s="66"/>
      <c r="B30" s="66"/>
      <c r="C30" s="67"/>
      <c r="D30" s="66"/>
      <c r="E30" s="68"/>
      <c r="F30" s="64" t="s">
        <v>307</v>
      </c>
      <c r="G30" s="66"/>
      <c r="H30" s="66"/>
    </row>
    <row r="31" ht="15.6" spans="1:8">
      <c r="A31" s="66"/>
      <c r="B31" s="66"/>
      <c r="C31" s="67"/>
      <c r="D31" s="66"/>
      <c r="E31" s="68"/>
      <c r="F31" s="64" t="s">
        <v>309</v>
      </c>
      <c r="G31" s="66"/>
      <c r="H31" s="66"/>
    </row>
    <row r="32" ht="15.6" spans="1:8">
      <c r="A32" s="66"/>
      <c r="B32" s="66"/>
      <c r="C32" s="67"/>
      <c r="D32" s="66"/>
      <c r="E32" s="64" t="s">
        <v>310</v>
      </c>
      <c r="F32" s="64" t="s">
        <v>311</v>
      </c>
      <c r="G32" s="66"/>
      <c r="H32" s="70"/>
    </row>
  </sheetData>
  <mergeCells count="20">
    <mergeCell ref="A1:H1"/>
    <mergeCell ref="A3:C3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F7" sqref="F7"/>
    </sheetView>
  </sheetViews>
  <sheetFormatPr defaultColWidth="8.88888888888889" defaultRowHeight="14.4" outlineLevelCol="6"/>
  <cols>
    <col min="1" max="7" width="22.7777777777778" customWidth="1"/>
  </cols>
  <sheetData>
    <row r="1" ht="22.8" spans="1:7">
      <c r="A1" s="1" t="s">
        <v>313</v>
      </c>
      <c r="B1" s="2"/>
      <c r="C1" s="2"/>
      <c r="D1" s="2"/>
      <c r="E1" s="2"/>
      <c r="F1" s="3"/>
      <c r="G1" s="2"/>
    </row>
    <row r="2" ht="20.4" spans="1:7">
      <c r="A2" s="4"/>
      <c r="B2" s="4"/>
      <c r="C2" s="4"/>
      <c r="D2" s="5"/>
      <c r="E2" s="6"/>
      <c r="F2" s="7"/>
      <c r="G2" s="8" t="s">
        <v>314</v>
      </c>
    </row>
    <row r="3" ht="20.4" spans="1:7">
      <c r="A3" s="9" t="s">
        <v>282</v>
      </c>
      <c r="B3" s="9"/>
      <c r="C3" s="9"/>
      <c r="D3" s="9"/>
      <c r="E3" s="6"/>
      <c r="F3" s="7"/>
      <c r="G3" s="10" t="s">
        <v>315</v>
      </c>
    </row>
    <row r="4" ht="15.6" spans="1:7">
      <c r="A4" s="11" t="s">
        <v>316</v>
      </c>
      <c r="B4" s="11" t="s">
        <v>317</v>
      </c>
      <c r="C4" s="11"/>
      <c r="D4" s="11" t="s">
        <v>318</v>
      </c>
      <c r="E4" s="11" t="s">
        <v>319</v>
      </c>
      <c r="F4" s="12"/>
      <c r="G4" s="11"/>
    </row>
    <row r="5" ht="15.6" spans="1:7">
      <c r="A5" s="11"/>
      <c r="B5" s="11"/>
      <c r="C5" s="11"/>
      <c r="D5" s="11"/>
      <c r="E5" s="13" t="s">
        <v>320</v>
      </c>
      <c r="F5" s="14" t="s">
        <v>321</v>
      </c>
      <c r="G5" s="11" t="s">
        <v>322</v>
      </c>
    </row>
    <row r="6" ht="82" customHeight="1" spans="1:7">
      <c r="A6" s="11"/>
      <c r="B6" s="15" t="s">
        <v>323</v>
      </c>
      <c r="C6" s="15"/>
      <c r="D6" s="16" t="s">
        <v>324</v>
      </c>
      <c r="E6" s="17">
        <f t="shared" ref="E6:E11" si="0">F6</f>
        <v>550.308</v>
      </c>
      <c r="F6" s="18">
        <f>F11*40%</f>
        <v>550.308</v>
      </c>
      <c r="G6" s="19"/>
    </row>
    <row r="7" ht="27" customHeight="1" spans="1:7">
      <c r="A7" s="11"/>
      <c r="B7" s="15" t="s">
        <v>325</v>
      </c>
      <c r="C7" s="15"/>
      <c r="D7" s="16" t="s">
        <v>326</v>
      </c>
      <c r="E7" s="17">
        <f t="shared" si="0"/>
        <v>178.8501</v>
      </c>
      <c r="F7" s="17">
        <f>F11*13%</f>
        <v>178.8501</v>
      </c>
      <c r="G7" s="19"/>
    </row>
    <row r="8" ht="36" customHeight="1" spans="1:7">
      <c r="A8" s="11"/>
      <c r="B8" s="15" t="s">
        <v>327</v>
      </c>
      <c r="C8" s="15"/>
      <c r="D8" s="16" t="s">
        <v>328</v>
      </c>
      <c r="E8" s="17">
        <f t="shared" si="0"/>
        <v>233.8809</v>
      </c>
      <c r="F8" s="17">
        <f>F11*17%</f>
        <v>233.8809</v>
      </c>
      <c r="G8" s="19"/>
    </row>
    <row r="9" ht="36" spans="1:7">
      <c r="A9" s="11"/>
      <c r="B9" s="15" t="s">
        <v>329</v>
      </c>
      <c r="C9" s="15"/>
      <c r="D9" s="16" t="s">
        <v>330</v>
      </c>
      <c r="E9" s="17">
        <f t="shared" si="0"/>
        <v>206.3655</v>
      </c>
      <c r="F9" s="17">
        <f>F11*15%</f>
        <v>206.3655</v>
      </c>
      <c r="G9" s="19"/>
    </row>
    <row r="10" ht="36" spans="1:7">
      <c r="A10" s="11"/>
      <c r="B10" s="15" t="s">
        <v>331</v>
      </c>
      <c r="C10" s="15"/>
      <c r="D10" s="16" t="s">
        <v>332</v>
      </c>
      <c r="E10" s="17">
        <f t="shared" si="0"/>
        <v>206.3655</v>
      </c>
      <c r="F10" s="17">
        <f>F11*15%</f>
        <v>206.3655</v>
      </c>
      <c r="G10" s="19"/>
    </row>
    <row r="11" ht="33" customHeight="1" spans="1:7">
      <c r="A11" s="11"/>
      <c r="B11" s="11" t="s">
        <v>333</v>
      </c>
      <c r="C11" s="11"/>
      <c r="D11" s="11"/>
      <c r="E11" s="20">
        <f t="shared" si="0"/>
        <v>1375.77</v>
      </c>
      <c r="F11" s="21">
        <v>1375.77</v>
      </c>
      <c r="G11" s="22"/>
    </row>
    <row r="12" ht="36" customHeight="1" spans="1:7">
      <c r="A12" s="23" t="s">
        <v>334</v>
      </c>
      <c r="B12" s="24" t="s">
        <v>335</v>
      </c>
      <c r="C12" s="25"/>
      <c r="D12" s="25"/>
      <c r="E12" s="25"/>
      <c r="F12" s="26"/>
      <c r="G12" s="27"/>
    </row>
    <row r="13" ht="15.6" spans="1:7">
      <c r="A13" s="11" t="s">
        <v>336</v>
      </c>
      <c r="B13" s="11" t="s">
        <v>337</v>
      </c>
      <c r="C13" s="28" t="s">
        <v>338</v>
      </c>
      <c r="D13" s="29"/>
      <c r="E13" s="30" t="s">
        <v>339</v>
      </c>
      <c r="F13" s="31" t="s">
        <v>340</v>
      </c>
      <c r="G13" s="29"/>
    </row>
    <row r="14" ht="15.6" spans="1:7">
      <c r="A14" s="11"/>
      <c r="B14" s="11" t="s">
        <v>341</v>
      </c>
      <c r="C14" s="32" t="s">
        <v>297</v>
      </c>
      <c r="D14" s="33"/>
      <c r="E14" s="34" t="s">
        <v>342</v>
      </c>
      <c r="F14" s="35" t="s">
        <v>343</v>
      </c>
      <c r="G14" s="36"/>
    </row>
    <row r="15" ht="31.2" spans="1:7">
      <c r="A15" s="11"/>
      <c r="B15" s="11"/>
      <c r="C15" s="37"/>
      <c r="D15" s="38"/>
      <c r="E15" s="34" t="s">
        <v>344</v>
      </c>
      <c r="F15" s="39" t="s">
        <v>345</v>
      </c>
      <c r="G15" s="36"/>
    </row>
    <row r="16" ht="15.6" spans="1:7">
      <c r="A16" s="11"/>
      <c r="B16" s="11"/>
      <c r="C16" s="37"/>
      <c r="D16" s="38"/>
      <c r="E16" s="34"/>
      <c r="F16" s="35"/>
      <c r="G16" s="40"/>
    </row>
    <row r="17" ht="15.6" spans="1:7">
      <c r="A17" s="11"/>
      <c r="B17" s="11"/>
      <c r="C17" s="41"/>
      <c r="D17" s="42"/>
      <c r="E17" s="34"/>
      <c r="F17" s="35"/>
      <c r="G17" s="36"/>
    </row>
    <row r="18" ht="31.2" spans="1:7">
      <c r="A18" s="11"/>
      <c r="B18" s="11"/>
      <c r="C18" s="32" t="s">
        <v>298</v>
      </c>
      <c r="D18" s="33"/>
      <c r="E18" s="34" t="s">
        <v>346</v>
      </c>
      <c r="F18" s="35" t="s">
        <v>347</v>
      </c>
      <c r="G18" s="36"/>
    </row>
    <row r="19" ht="15.6" spans="1:7">
      <c r="A19" s="11"/>
      <c r="B19" s="11"/>
      <c r="C19" s="37"/>
      <c r="D19" s="38"/>
      <c r="E19" s="43" t="s">
        <v>299</v>
      </c>
      <c r="F19" s="35" t="s">
        <v>348</v>
      </c>
      <c r="G19" s="36"/>
    </row>
    <row r="20" ht="15.6" spans="1:7">
      <c r="A20" s="11"/>
      <c r="B20" s="11"/>
      <c r="C20" s="41"/>
      <c r="D20" s="42"/>
      <c r="E20" s="34"/>
      <c r="F20" s="35"/>
      <c r="G20" s="36"/>
    </row>
    <row r="21" ht="15.6" spans="1:7">
      <c r="A21" s="11"/>
      <c r="B21" s="11"/>
      <c r="C21" s="32" t="s">
        <v>301</v>
      </c>
      <c r="D21" s="33"/>
      <c r="E21" s="34"/>
      <c r="F21" s="35"/>
      <c r="G21" s="36"/>
    </row>
    <row r="22" ht="15.6" spans="1:7">
      <c r="A22" s="11"/>
      <c r="B22" s="11"/>
      <c r="C22" s="37"/>
      <c r="D22" s="38"/>
      <c r="E22" s="34"/>
      <c r="F22" s="35"/>
      <c r="G22" s="36"/>
    </row>
    <row r="23" ht="15.6" spans="1:7">
      <c r="A23" s="11"/>
      <c r="B23" s="11"/>
      <c r="C23" s="41"/>
      <c r="D23" s="42"/>
      <c r="E23" s="34"/>
      <c r="F23" s="35"/>
      <c r="G23" s="36"/>
    </row>
    <row r="24" ht="15.6" spans="1:7">
      <c r="A24" s="11"/>
      <c r="B24" s="11"/>
      <c r="C24" s="32" t="s">
        <v>302</v>
      </c>
      <c r="D24" s="33"/>
      <c r="E24" s="34"/>
      <c r="F24" s="35"/>
      <c r="G24" s="44"/>
    </row>
    <row r="25" ht="15.6" spans="1:7">
      <c r="A25" s="11"/>
      <c r="B25" s="11"/>
      <c r="C25" s="37"/>
      <c r="D25" s="38"/>
      <c r="E25" s="34"/>
      <c r="F25" s="35"/>
      <c r="G25" s="44"/>
    </row>
    <row r="26" ht="15.6" spans="1:7">
      <c r="A26" s="11"/>
      <c r="B26" s="11"/>
      <c r="C26" s="41"/>
      <c r="D26" s="42"/>
      <c r="E26" s="34"/>
      <c r="F26" s="35"/>
      <c r="G26" s="44"/>
    </row>
    <row r="27" ht="15.6" spans="1:7">
      <c r="A27" s="11"/>
      <c r="B27" s="11" t="s">
        <v>303</v>
      </c>
      <c r="C27" s="32" t="s">
        <v>349</v>
      </c>
      <c r="D27" s="33"/>
      <c r="E27" s="34" t="s">
        <v>350</v>
      </c>
      <c r="F27" s="35" t="s">
        <v>351</v>
      </c>
      <c r="G27" s="36"/>
    </row>
    <row r="28" ht="46.8" spans="1:7">
      <c r="A28" s="11"/>
      <c r="B28" s="11"/>
      <c r="C28" s="37"/>
      <c r="D28" s="38"/>
      <c r="E28" s="34" t="s">
        <v>352</v>
      </c>
      <c r="F28" s="35" t="s">
        <v>353</v>
      </c>
      <c r="G28" s="36"/>
    </row>
    <row r="29" ht="15.6" spans="1:7">
      <c r="A29" s="11"/>
      <c r="B29" s="11"/>
      <c r="C29" s="41"/>
      <c r="D29" s="42"/>
      <c r="E29" s="43"/>
      <c r="F29" s="45"/>
      <c r="G29" s="46"/>
    </row>
    <row r="30" ht="15.6" spans="1:7">
      <c r="A30" s="11"/>
      <c r="B30" s="11"/>
      <c r="C30" s="32" t="s">
        <v>354</v>
      </c>
      <c r="D30" s="33"/>
      <c r="E30" s="43" t="s">
        <v>306</v>
      </c>
      <c r="F30" s="35" t="s">
        <v>348</v>
      </c>
      <c r="G30" s="36"/>
    </row>
    <row r="31" ht="15.6" spans="1:7">
      <c r="A31" s="11"/>
      <c r="B31" s="11"/>
      <c r="C31" s="37"/>
      <c r="D31" s="38"/>
      <c r="E31" s="43"/>
      <c r="F31" s="45"/>
      <c r="G31" s="46"/>
    </row>
    <row r="32" ht="15.6" spans="1:7">
      <c r="A32" s="11"/>
      <c r="B32" s="11"/>
      <c r="C32" s="32" t="s">
        <v>355</v>
      </c>
      <c r="D32" s="33"/>
      <c r="E32" s="34" t="s">
        <v>308</v>
      </c>
      <c r="F32" s="35" t="s">
        <v>348</v>
      </c>
      <c r="G32" s="36"/>
    </row>
    <row r="33" ht="15.6" spans="1:7">
      <c r="A33" s="11"/>
      <c r="B33" s="11"/>
      <c r="C33" s="37"/>
      <c r="D33" s="38"/>
      <c r="E33" s="43"/>
      <c r="F33" s="45"/>
      <c r="G33" s="46"/>
    </row>
    <row r="34" ht="15.6" spans="1:7">
      <c r="A34" s="11"/>
      <c r="B34" s="11"/>
      <c r="C34" s="41"/>
      <c r="D34" s="42"/>
      <c r="E34" s="43"/>
      <c r="F34" s="45"/>
      <c r="G34" s="46"/>
    </row>
    <row r="35" ht="15.6" spans="1:7">
      <c r="A35" s="11"/>
      <c r="B35" s="11"/>
      <c r="C35" s="32" t="s">
        <v>356</v>
      </c>
      <c r="D35" s="33"/>
      <c r="E35" s="43"/>
      <c r="F35" s="45"/>
      <c r="G35" s="46"/>
    </row>
    <row r="36" ht="15.6" spans="1:7">
      <c r="A36" s="11"/>
      <c r="B36" s="11"/>
      <c r="C36" s="37"/>
      <c r="D36" s="38"/>
      <c r="E36" s="43"/>
      <c r="F36" s="45"/>
      <c r="G36" s="46"/>
    </row>
    <row r="37" ht="15.6" spans="1:7">
      <c r="A37" s="11"/>
      <c r="B37" s="11"/>
      <c r="C37" s="41"/>
      <c r="D37" s="42"/>
      <c r="E37" s="43"/>
      <c r="F37" s="45"/>
      <c r="G37" s="46"/>
    </row>
    <row r="38" ht="15.6" spans="1:7">
      <c r="A38" s="11"/>
      <c r="B38" s="11" t="s">
        <v>357</v>
      </c>
      <c r="C38" s="32" t="s">
        <v>310</v>
      </c>
      <c r="D38" s="33"/>
      <c r="E38" s="43" t="s">
        <v>312</v>
      </c>
      <c r="F38" s="35" t="s">
        <v>348</v>
      </c>
      <c r="G38" s="36"/>
    </row>
    <row r="39" ht="15.6" spans="1:7">
      <c r="A39" s="11"/>
      <c r="B39" s="11"/>
      <c r="C39" s="37"/>
      <c r="D39" s="38"/>
      <c r="E39" s="43"/>
      <c r="F39" s="45"/>
      <c r="G39" s="46"/>
    </row>
    <row r="40" ht="15.6" spans="1:7">
      <c r="A40" s="11"/>
      <c r="B40" s="11"/>
      <c r="C40" s="41"/>
      <c r="D40" s="42"/>
      <c r="E40" s="43"/>
      <c r="F40" s="45"/>
      <c r="G40" s="46"/>
    </row>
  </sheetData>
  <mergeCells count="55">
    <mergeCell ref="A1:G1"/>
    <mergeCell ref="A3:D3"/>
    <mergeCell ref="E4:G4"/>
    <mergeCell ref="B6:C6"/>
    <mergeCell ref="B7:C7"/>
    <mergeCell ref="B8:C8"/>
    <mergeCell ref="B9:C9"/>
    <mergeCell ref="B10:C10"/>
    <mergeCell ref="B11:D11"/>
    <mergeCell ref="B12:G12"/>
    <mergeCell ref="C13:D13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A4:A11"/>
    <mergeCell ref="A13:A40"/>
    <mergeCell ref="B14:B26"/>
    <mergeCell ref="B27:B37"/>
    <mergeCell ref="B38:B40"/>
    <mergeCell ref="D4:D5"/>
    <mergeCell ref="B4:C5"/>
    <mergeCell ref="C14:D17"/>
    <mergeCell ref="C18:D20"/>
    <mergeCell ref="C21:D23"/>
    <mergeCell ref="C24:D26"/>
    <mergeCell ref="C27:D29"/>
    <mergeCell ref="C30:D31"/>
    <mergeCell ref="C32:D34"/>
    <mergeCell ref="C35:D37"/>
    <mergeCell ref="C38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2024-06-19T08:38:00Z</dcterms:created>
  <dcterms:modified xsi:type="dcterms:W3CDTF">2024-06-25T08:13:12Z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